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DOT\23-00313-010 ODOT D-11 Culverts\107392\400-Engineering\Roadway\EngData\HAS-107392-CADDFiles\400-Engineering\Drainage\EngData\"/>
    </mc:Choice>
  </mc:AlternateContent>
  <xr:revisionPtr revIDLastSave="0" documentId="13_ncr:1_{D85CC1A6-4633-479D-80AB-36127F33BDD0}" xr6:coauthVersionLast="47" xr6:coauthVersionMax="47" xr10:uidLastSave="{00000000-0000-0000-0000-000000000000}"/>
  <bookViews>
    <workbookView xWindow="38280" yWindow="-285" windowWidth="38640" windowHeight="21120" tabRatio="777" xr2:uid="{12772857-3FC7-4613-AAB7-0B279D12667F}"/>
  </bookViews>
  <sheets>
    <sheet name="HAS-9-17.04" sheetId="21" r:id="rId1"/>
    <sheet name="HAS-646-1.12" sheetId="23" r:id="rId2"/>
  </sheets>
  <definedNames>
    <definedName name="EightSubSummary">#REF!</definedName>
    <definedName name="FourSubSummary">#REF!</definedName>
    <definedName name="G38320211000">#REF!</definedName>
    <definedName name="G38320235100">#REF!</definedName>
    <definedName name="NineSubSummary" localSheetId="1">'HAS-646-1.12'!$AH$4:$AL$23</definedName>
    <definedName name="NineSubSummary" localSheetId="0">'HAS-9-17.04'!$AH$4:$AL$19</definedName>
    <definedName name="NineSubSummary">#REF!</definedName>
    <definedName name="_xlnm.Print_Area" localSheetId="1">'HAS-646-1.12'!$A$1:$AC$299</definedName>
    <definedName name="_xlnm.Print_Area" localSheetId="0">'HAS-9-17.04'!$A$1:$AC$257</definedName>
    <definedName name="SevenSubSummary">#REF!</definedName>
    <definedName name="TenSubSummary">#REF!</definedName>
    <definedName name="ThreeSubSummary">#REF!</definedName>
    <definedName name="TwoSubsummar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32" i="21" l="1"/>
  <c r="K79" i="21"/>
  <c r="K124" i="21"/>
  <c r="K169" i="21"/>
  <c r="K33" i="21"/>
  <c r="K34" i="21"/>
  <c r="T26" i="23"/>
  <c r="T25" i="23"/>
  <c r="T13" i="23"/>
  <c r="T12" i="23"/>
  <c r="M250" i="21"/>
  <c r="R250" i="21" s="1"/>
  <c r="M245" i="21"/>
  <c r="R245" i="21" s="1"/>
  <c r="M292" i="23"/>
  <c r="R292" i="23" s="1"/>
  <c r="M285" i="23"/>
  <c r="R285" i="23" s="1"/>
  <c r="U197" i="23"/>
  <c r="U196" i="23"/>
  <c r="U190" i="23"/>
  <c r="U186" i="21"/>
  <c r="U185" i="21"/>
  <c r="U184" i="21"/>
  <c r="U182" i="21"/>
  <c r="U181" i="21"/>
  <c r="U180" i="21"/>
  <c r="U179" i="21"/>
  <c r="U177" i="21"/>
  <c r="U176" i="21"/>
  <c r="U175" i="21"/>
  <c r="U174" i="21"/>
  <c r="U167" i="21"/>
  <c r="U165" i="21"/>
  <c r="U163" i="21"/>
  <c r="U161" i="21"/>
  <c r="U160" i="21"/>
  <c r="U158" i="21"/>
  <c r="U156" i="21"/>
  <c r="U155" i="21"/>
  <c r="O126" i="21"/>
  <c r="O125" i="21"/>
  <c r="T14" i="23" l="1"/>
  <c r="Z14" i="23" s="1"/>
  <c r="T99" i="23"/>
  <c r="T98" i="23"/>
  <c r="T87" i="23"/>
  <c r="T88" i="23"/>
  <c r="AK23" i="23"/>
  <c r="AJ23" i="23"/>
  <c r="X84" i="21"/>
  <c r="AK12" i="21" l="1"/>
  <c r="AK14" i="23"/>
  <c r="AL12" i="23" a="1"/>
  <c r="AH14" i="23" a="1"/>
  <c r="AL14" i="23" a="1"/>
  <c r="AL12" i="21" a="1"/>
  <c r="AL18" i="21" a="1"/>
  <c r="AH12" i="21" a="1"/>
  <c r="AL12" i="21" l="1"/>
  <c r="AH12" i="21"/>
  <c r="AL14" i="23"/>
  <c r="AH14" i="23"/>
  <c r="AL12" i="23"/>
  <c r="AL18" i="21"/>
  <c r="R293" i="23"/>
  <c r="AJ21" i="23" s="1"/>
  <c r="V285" i="23"/>
  <c r="AJ20" i="23" s="1"/>
  <c r="T276" i="23"/>
  <c r="T275" i="23"/>
  <c r="O250" i="23"/>
  <c r="K250" i="23"/>
  <c r="Z249" i="23"/>
  <c r="V249" i="23"/>
  <c r="O249" i="23"/>
  <c r="K249" i="23"/>
  <c r="Z248" i="23"/>
  <c r="K248" i="23"/>
  <c r="Z247" i="23"/>
  <c r="K247" i="23"/>
  <c r="Y243" i="23"/>
  <c r="Y240" i="23"/>
  <c r="U232" i="23"/>
  <c r="U227" i="23"/>
  <c r="U226" i="23"/>
  <c r="U220" i="23"/>
  <c r="U217" i="23"/>
  <c r="U216" i="23"/>
  <c r="U215" i="23"/>
  <c r="U213" i="23"/>
  <c r="U212" i="23"/>
  <c r="U211" i="23"/>
  <c r="U210" i="23"/>
  <c r="U208" i="23"/>
  <c r="U207" i="23"/>
  <c r="U206" i="23"/>
  <c r="U205" i="23"/>
  <c r="O202" i="23"/>
  <c r="K202" i="23"/>
  <c r="Z201" i="23"/>
  <c r="V201" i="23"/>
  <c r="O201" i="23"/>
  <c r="K201" i="23"/>
  <c r="Z200" i="23"/>
  <c r="K200" i="23"/>
  <c r="Z199" i="23"/>
  <c r="K199" i="23"/>
  <c r="U195" i="23"/>
  <c r="U193" i="23"/>
  <c r="U192" i="23"/>
  <c r="U191" i="23"/>
  <c r="U188" i="23"/>
  <c r="U187" i="23"/>
  <c r="U186" i="23"/>
  <c r="U185" i="23"/>
  <c r="T181" i="23"/>
  <c r="T176" i="23"/>
  <c r="U166" i="23"/>
  <c r="X169" i="23" s="1"/>
  <c r="X164" i="23"/>
  <c r="X159" i="23"/>
  <c r="U156" i="23"/>
  <c r="O154" i="23"/>
  <c r="K154" i="23"/>
  <c r="Z153" i="23"/>
  <c r="V153" i="23"/>
  <c r="O153" i="23"/>
  <c r="K153" i="23"/>
  <c r="Z152" i="23"/>
  <c r="K152" i="23"/>
  <c r="Z151" i="23"/>
  <c r="K151" i="23"/>
  <c r="U144" i="23"/>
  <c r="X147" i="23" s="1"/>
  <c r="X142" i="23"/>
  <c r="X137" i="23"/>
  <c r="U134" i="23"/>
  <c r="T125" i="23"/>
  <c r="X128" i="23" s="1"/>
  <c r="T121" i="23"/>
  <c r="X124" i="23" s="1"/>
  <c r="X120" i="23"/>
  <c r="T113" i="23"/>
  <c r="X116" i="23" s="1"/>
  <c r="X110" i="23"/>
  <c r="AJ11" i="23" s="1"/>
  <c r="O106" i="23"/>
  <c r="K106" i="23"/>
  <c r="Z105" i="23"/>
  <c r="V105" i="23"/>
  <c r="O105" i="23"/>
  <c r="K105" i="23"/>
  <c r="Z104" i="23"/>
  <c r="K104" i="23"/>
  <c r="Z103" i="23"/>
  <c r="K103" i="23"/>
  <c r="O54" i="23"/>
  <c r="K54" i="23"/>
  <c r="Z53" i="23"/>
  <c r="V53" i="23"/>
  <c r="O53" i="23"/>
  <c r="K53" i="23"/>
  <c r="Z52" i="23"/>
  <c r="K52" i="23"/>
  <c r="Z51" i="23"/>
  <c r="K51" i="23"/>
  <c r="AJ22" i="23"/>
  <c r="AJ9" i="23"/>
  <c r="AJ6" i="23"/>
  <c r="AK22" i="23"/>
  <c r="AK21" i="23"/>
  <c r="AK20" i="23"/>
  <c r="AK19" i="23"/>
  <c r="AK18" i="23"/>
  <c r="AK17" i="23"/>
  <c r="AK16" i="23"/>
  <c r="AK15" i="23"/>
  <c r="AK13" i="23"/>
  <c r="AK12" i="23"/>
  <c r="AK11" i="23"/>
  <c r="AK10" i="23"/>
  <c r="AK8" i="23"/>
  <c r="AK7" i="23"/>
  <c r="AI4" i="23"/>
  <c r="AH23" i="23" a="1"/>
  <c r="AH11" i="23" a="1"/>
  <c r="AH21" i="23" a="1"/>
  <c r="AH6" i="23" a="1"/>
  <c r="AL19" i="23" a="1"/>
  <c r="AL10" i="23" a="1"/>
  <c r="AL18" i="23" a="1"/>
  <c r="AL22" i="23" a="1"/>
  <c r="AL16" i="23" a="1"/>
  <c r="AL17" i="23" a="1"/>
  <c r="AH20" i="23" a="1"/>
  <c r="AL6" i="21" a="1"/>
  <c r="AH18" i="23" a="1"/>
  <c r="AH19" i="23" a="1"/>
  <c r="AH15" i="23" a="1"/>
  <c r="AL13" i="23" a="1"/>
  <c r="AH10" i="23" a="1"/>
  <c r="AL11" i="23" a="1"/>
  <c r="AH16" i="23" a="1"/>
  <c r="AL20" i="23" a="1"/>
  <c r="AL7" i="23" a="1"/>
  <c r="AL23" i="23" a="1"/>
  <c r="AH13" i="23" a="1"/>
  <c r="AL6" i="23" a="1"/>
  <c r="AH12" i="23" a="1"/>
  <c r="AH17" i="23" a="1"/>
  <c r="AL9" i="23" a="1"/>
  <c r="AL21" i="23" a="1"/>
  <c r="AL8" i="23" a="1"/>
  <c r="AH22" i="23" a="1"/>
  <c r="AL15" i="23" a="1"/>
  <c r="AH9" i="23" a="1"/>
  <c r="X228" i="23" l="1"/>
  <c r="X229" i="23" s="1"/>
  <c r="AJ16" i="23" s="1"/>
  <c r="T277" i="23"/>
  <c r="U278" i="23" s="1"/>
  <c r="AJ19" i="23" s="1"/>
  <c r="U221" i="23"/>
  <c r="X234" i="23"/>
  <c r="X235" i="23" s="1"/>
  <c r="AJ17" i="23" s="1"/>
  <c r="Y244" i="23"/>
  <c r="AJ18" i="23" s="1"/>
  <c r="T182" i="23"/>
  <c r="AJ14" i="23" s="1"/>
  <c r="AL6" i="21"/>
  <c r="T100" i="23"/>
  <c r="U101" i="23" s="1"/>
  <c r="AJ10" i="23" s="1"/>
  <c r="T27" i="23"/>
  <c r="Z27" i="23" s="1"/>
  <c r="AJ8" i="23" s="1"/>
  <c r="X170" i="23"/>
  <c r="AJ13" i="23" s="1"/>
  <c r="U222" i="23"/>
  <c r="AJ15" i="23" s="1"/>
  <c r="AJ7" i="23"/>
  <c r="AL7" i="23"/>
  <c r="AH17" i="23"/>
  <c r="AH11" i="23"/>
  <c r="AH6" i="23"/>
  <c r="AH13" i="23"/>
  <c r="AL13" i="23"/>
  <c r="AL22" i="23"/>
  <c r="AH22" i="23"/>
  <c r="AH9" i="23"/>
  <c r="AL16" i="23"/>
  <c r="AL6" i="23"/>
  <c r="AH12" i="23"/>
  <c r="AH20" i="23"/>
  <c r="AH15" i="23"/>
  <c r="AL21" i="23"/>
  <c r="AL9" i="23"/>
  <c r="AH10" i="23"/>
  <c r="AL15" i="23"/>
  <c r="AL23" i="23"/>
  <c r="AL20" i="23"/>
  <c r="AL8" i="23"/>
  <c r="AH23" i="23"/>
  <c r="AH16" i="23"/>
  <c r="AL11" i="23"/>
  <c r="AH21" i="23"/>
  <c r="AL17" i="23"/>
  <c r="AH18" i="23"/>
  <c r="AL18" i="23"/>
  <c r="AH19" i="23"/>
  <c r="AL10" i="23"/>
  <c r="AL19" i="23"/>
  <c r="X129" i="23"/>
  <c r="X131" i="23" s="1"/>
  <c r="AJ12" i="23" s="1"/>
  <c r="AJ19" i="21"/>
  <c r="T235" i="21"/>
  <c r="T234" i="21"/>
  <c r="O217" i="21"/>
  <c r="K217" i="21"/>
  <c r="O216" i="21"/>
  <c r="K216" i="21"/>
  <c r="Z215" i="21"/>
  <c r="K215" i="21"/>
  <c r="Z214" i="21"/>
  <c r="K214" i="21"/>
  <c r="Y212" i="21"/>
  <c r="Y209" i="21"/>
  <c r="U201" i="21"/>
  <c r="X203" i="21" s="1"/>
  <c r="U196" i="21"/>
  <c r="U195" i="21"/>
  <c r="U189" i="21"/>
  <c r="O171" i="21"/>
  <c r="K171" i="21"/>
  <c r="O170" i="21"/>
  <c r="K170" i="21"/>
  <c r="Z169" i="21"/>
  <c r="Z168" i="21"/>
  <c r="K168" i="21"/>
  <c r="U166" i="21"/>
  <c r="U162" i="21"/>
  <c r="U157" i="21"/>
  <c r="T148" i="21"/>
  <c r="X141" i="21"/>
  <c r="U138" i="21"/>
  <c r="X136" i="21"/>
  <c r="X131" i="21"/>
  <c r="U128" i="21"/>
  <c r="K126" i="21"/>
  <c r="K125" i="21"/>
  <c r="Z124" i="21"/>
  <c r="Z123" i="21"/>
  <c r="K123" i="21"/>
  <c r="X122" i="21"/>
  <c r="U119" i="21"/>
  <c r="X117" i="21"/>
  <c r="X112" i="21"/>
  <c r="U109" i="21"/>
  <c r="T100" i="21"/>
  <c r="X103" i="21" s="1"/>
  <c r="T96" i="21"/>
  <c r="X99" i="21" s="1"/>
  <c r="T92" i="21"/>
  <c r="X95" i="21" s="1"/>
  <c r="T88" i="21"/>
  <c r="X91" i="21" s="1"/>
  <c r="W85" i="21"/>
  <c r="AJ9" i="21" s="1"/>
  <c r="O81" i="21"/>
  <c r="K81" i="21"/>
  <c r="O80" i="21"/>
  <c r="K80" i="21"/>
  <c r="Z79" i="21"/>
  <c r="Z78" i="21"/>
  <c r="K78" i="21"/>
  <c r="T69" i="21"/>
  <c r="T68" i="21"/>
  <c r="AJ18" i="21"/>
  <c r="O34" i="21"/>
  <c r="O33" i="21"/>
  <c r="Z32" i="21"/>
  <c r="AJ7" i="21"/>
  <c r="AJ6" i="21"/>
  <c r="AK19" i="21"/>
  <c r="AK18" i="21"/>
  <c r="AK17" i="21"/>
  <c r="AK16" i="21"/>
  <c r="AK15" i="21"/>
  <c r="AK14" i="21"/>
  <c r="AK13" i="21"/>
  <c r="AK11" i="21"/>
  <c r="AK10" i="21"/>
  <c r="AK9" i="21"/>
  <c r="AK8" i="21"/>
  <c r="AI4" i="21"/>
  <c r="AL14" i="21" a="1"/>
  <c r="AL10" i="21" a="1"/>
  <c r="AL8" i="21" a="1"/>
  <c r="AH7" i="21" a="1"/>
  <c r="AH18" i="21" a="1"/>
  <c r="AH11" i="21" a="1"/>
  <c r="AL15" i="21" a="1"/>
  <c r="AH6" i="21" a="1"/>
  <c r="AH14" i="21" a="1"/>
  <c r="AL7" i="21" a="1"/>
  <c r="AH10" i="21" a="1"/>
  <c r="AL11" i="21" a="1"/>
  <c r="AL9" i="21" a="1"/>
  <c r="AH17" i="21" a="1"/>
  <c r="AH13" i="21" a="1"/>
  <c r="AL13" i="21" a="1"/>
  <c r="AH8" i="21" a="1"/>
  <c r="AH15" i="21" a="1"/>
  <c r="AH9" i="21" a="1"/>
  <c r="AL19" i="21" a="1"/>
  <c r="AH19" i="21" a="1"/>
  <c r="AL16" i="21" a="1"/>
  <c r="AL17" i="21" a="1"/>
  <c r="AH16" i="21" a="1"/>
  <c r="X142" i="21" l="1"/>
  <c r="X143" i="21" s="1"/>
  <c r="U190" i="21"/>
  <c r="U191" i="21" s="1"/>
  <c r="AJ13" i="21" s="1"/>
  <c r="X104" i="21"/>
  <c r="X106" i="21" s="1"/>
  <c r="X197" i="21"/>
  <c r="X204" i="21" s="1"/>
  <c r="AJ14" i="21" s="1"/>
  <c r="T236" i="21"/>
  <c r="U237" i="21" s="1"/>
  <c r="AJ16" i="21" s="1"/>
  <c r="Y213" i="21"/>
  <c r="AJ15" i="21" s="1"/>
  <c r="T76" i="21"/>
  <c r="AL14" i="21"/>
  <c r="AL15" i="21"/>
  <c r="AH11" i="21"/>
  <c r="AH9" i="21"/>
  <c r="AL9" i="21"/>
  <c r="AL19" i="21"/>
  <c r="AH6" i="21"/>
  <c r="AL16" i="21"/>
  <c r="AH7" i="21"/>
  <c r="AL7" i="21"/>
  <c r="AH13" i="21"/>
  <c r="AH10" i="21"/>
  <c r="AL10" i="21"/>
  <c r="AL11" i="21"/>
  <c r="AH17" i="21"/>
  <c r="AL17" i="21"/>
  <c r="AH15" i="21"/>
  <c r="AH8" i="21"/>
  <c r="AH16" i="21"/>
  <c r="AL13" i="21"/>
  <c r="AH18" i="21"/>
  <c r="AL8" i="21"/>
  <c r="AH14" i="21"/>
  <c r="AH19" i="21"/>
  <c r="R251" i="21"/>
  <c r="AJ17" i="21" s="1"/>
  <c r="T151" i="21"/>
  <c r="U77" i="21" l="1"/>
  <c r="AJ8" i="21" s="1"/>
  <c r="AJ11" i="21"/>
  <c r="T152" i="21"/>
  <c r="AJ12" i="21" s="1"/>
  <c r="AJ10" i="2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<sst xmlns="http://schemas.openxmlformats.org/spreadsheetml/2006/main" count="828" uniqueCount="263">
  <si>
    <t>Item 202 Ext. 11000, Structure Removed</t>
  </si>
  <si>
    <t>Subject:</t>
  </si>
  <si>
    <t>Project No.:</t>
  </si>
  <si>
    <t>Sheet</t>
  </si>
  <si>
    <t>of</t>
  </si>
  <si>
    <t>Calc. by:</t>
  </si>
  <si>
    <t>Date:</t>
  </si>
  <si>
    <t>Check by:</t>
  </si>
  <si>
    <t>Inlet Headwall, Wingwalls, and Footing</t>
  </si>
  <si>
    <t>LB</t>
  </si>
  <si>
    <t>Outlet Headwall, Wingwalls, and Footing</t>
  </si>
  <si>
    <t>Total</t>
  </si>
  <si>
    <t>Width = 1.0'</t>
  </si>
  <si>
    <t>Inlet Wingwalls:</t>
  </si>
  <si>
    <t>Outlet Wingwalls:</t>
  </si>
  <si>
    <t>Wall Footing:</t>
  </si>
  <si>
    <t>Depth = 1.5'</t>
  </si>
  <si>
    <t>Inv. Footing:</t>
  </si>
  <si>
    <t>Cutoff Wall:</t>
  </si>
  <si>
    <t>Width = 1.5'</t>
  </si>
  <si>
    <t>Depth = 2.5'</t>
  </si>
  <si>
    <t>Inlet Headwall:</t>
  </si>
  <si>
    <t>Outlet Headwall:</t>
  </si>
  <si>
    <t>Inlet:</t>
  </si>
  <si>
    <t>Headwall:</t>
  </si>
  <si>
    <t>Outlet:</t>
  </si>
  <si>
    <t>FT</t>
  </si>
  <si>
    <t>Width  =  top surface of box + 1 foot vertical down each side</t>
  </si>
  <si>
    <t>Length   =  length of culvert  =</t>
  </si>
  <si>
    <t>Length   =  length of culvert +  1' along wingwall at each end =</t>
  </si>
  <si>
    <t>Height = height of wingwall interface with the culvert box and headwall =</t>
  </si>
  <si>
    <t>Width = width of wingwall =</t>
  </si>
  <si>
    <t>Culvert Ends:</t>
  </si>
  <si>
    <t>Last 2' of the culvert interior, see details in structure plans</t>
  </si>
  <si>
    <t>No. 1 (Right)Wall:</t>
  </si>
  <si>
    <t>No 1 (Right) Wingwall:</t>
  </si>
  <si>
    <t>Depth</t>
  </si>
  <si>
    <t>CY</t>
  </si>
  <si>
    <t>In</t>
  </si>
  <si>
    <t>SF</t>
  </si>
  <si>
    <t>Width = 5.0'</t>
  </si>
  <si>
    <t>SY</t>
  </si>
  <si>
    <t>Length =</t>
  </si>
  <si>
    <t>ITEM</t>
  </si>
  <si>
    <t>QUANTITY</t>
  </si>
  <si>
    <t>UNIT</t>
  </si>
  <si>
    <t>DESCRIPTION</t>
  </si>
  <si>
    <t>Item 503 Ext. 11100, Cofferdams and Excavation Bracing</t>
  </si>
  <si>
    <t>Item 511 Ext. 46510, Class QC1 Concrete, Footing</t>
  </si>
  <si>
    <t>Item 511 Ext. 46610, Class QC1 Concrete, Headwall</t>
  </si>
  <si>
    <t>Item 512 Ext. 10100, Sealing of Concrete Surfaces (Epoxy-Urethane)</t>
  </si>
  <si>
    <t>Item 512 Ext. 33000, Type 2 Waterproofing</t>
  </si>
  <si>
    <t>Item 516 Ext. 13600, 1" Preformed Expansion Joint Filler</t>
  </si>
  <si>
    <t>Item 601 Ext. 32200, Rock Channel Protection, Type C, with Filter</t>
  </si>
  <si>
    <t>Item 613 Ext. 41200, Low Strength Mortar Backfill</t>
  </si>
  <si>
    <t>a7</t>
  </si>
  <si>
    <t>a9</t>
  </si>
  <si>
    <t>LS</t>
  </si>
  <si>
    <t>Applies to excavation for constructing headwalls and wingwalls.</t>
  </si>
  <si>
    <t>Excavation for the culvert is included in Item 611.</t>
  </si>
  <si>
    <t>CMS 503.09.C, use 1' outside the outer edge of the footing or wall.</t>
  </si>
  <si>
    <t>Dimensions measured in CADD.</t>
  </si>
  <si>
    <t>Inlet Section View</t>
  </si>
  <si>
    <t>(dimensions measured</t>
  </si>
  <si>
    <t xml:space="preserve">  in CADD)</t>
  </si>
  <si>
    <t>Outlet Section View</t>
  </si>
  <si>
    <t>Outlet Footing</t>
  </si>
  <si>
    <t>Inlet Footing</t>
  </si>
  <si>
    <t>CU FT</t>
  </si>
  <si>
    <t>Item 518 Ext. 21200, Porous Backfill with Geotextile Fabric</t>
  </si>
  <si>
    <t>Applies to areas behind wingwalls. 1' (+/-) below grade down to the weepholes.  See plan details.</t>
  </si>
  <si>
    <t>Update by:</t>
  </si>
  <si>
    <t>SAC</t>
  </si>
  <si>
    <t>See "Reinforcing Schedule" in the plans.</t>
  </si>
  <si>
    <t>No. 2 (Left)Wall:</t>
  </si>
  <si>
    <t>No 2 (Left) Wingwall:</t>
  </si>
  <si>
    <t>aprox. exposed side height=&gt;</t>
  </si>
  <si>
    <t xml:space="preserve">Side of Wall = 1.0'H x 1.0'W = </t>
  </si>
  <si>
    <t xml:space="preserve">Applied to vertical sides and top of the culvert. </t>
  </si>
  <si>
    <t>Due to adequate cover, pavement will not be on top of culvert directly. Use Type 2 on top of box.</t>
  </si>
  <si>
    <t>Total =</t>
  </si>
  <si>
    <t>Depth = 9"</t>
  </si>
  <si>
    <t>Area = (9' + 4' + 9' + 4', length) x (2', width) x 2 ends  =</t>
  </si>
  <si>
    <t>Height  =  height of box = 4' rise + 9" thick top + 9" thick bottom =</t>
  </si>
  <si>
    <t xml:space="preserve">               =  9' span + 9" thick wall + 9" thick wall + 1' vert. + 1' vert.  =</t>
  </si>
  <si>
    <t>204E50000</t>
  </si>
  <si>
    <t>204E30020</t>
  </si>
  <si>
    <t>Also applies to undercut beneath footing, per District 12 comment.</t>
  </si>
  <si>
    <t>Undercut beneath footing.</t>
  </si>
  <si>
    <t>NOTE: The quantities and units are linked to cells, but not smart linked. Any moving of totals in the calculations will require the summary be adjusted</t>
  </si>
  <si>
    <t>Applies to undercut and replacement of soil beneath the footings.</t>
  </si>
  <si>
    <t>Item 204 Ext. 50000, Geotextile Fabric</t>
  </si>
  <si>
    <t>SQ FT</t>
  </si>
  <si>
    <t>CU FT  =</t>
  </si>
  <si>
    <t>SQ FT  =</t>
  </si>
  <si>
    <t>a29</t>
  </si>
  <si>
    <t>SEE SHT.</t>
  </si>
  <si>
    <t>FIO</t>
  </si>
  <si>
    <t>Item 601 Ext. 32100, Rock Channel Protection, Type B, with Filter</t>
  </si>
  <si>
    <t>Item 204 Ext. 30020, Granular Material, Type C</t>
  </si>
  <si>
    <t>Item 511 Ext. 46010, Class QC1 Concrete, Retaining/Wingwall Not Including Footing</t>
  </si>
  <si>
    <t>NOTE: Items have been checked with the latest Item Master for 2023 CMS specs</t>
  </si>
  <si>
    <t>Item 503 Ext. 21100, Unclassified Excavation</t>
  </si>
  <si>
    <t>Item 509 Ext. 10000, Epoxy Coated Steel Reinforcement</t>
  </si>
  <si>
    <t>Item 503 Ext. 21100, Unclassified Excavation (Cont'd)</t>
  </si>
  <si>
    <t>Item 511 Ext. 46510, Class QC1 Concrete, Footing (Cont'd)</t>
  </si>
  <si>
    <t>Item 512 Ext. 10100, Sealing of Concrete Surfaces (Epoxy-Urethane) (Cont'd)</t>
  </si>
  <si>
    <t>Placed at the inlet end of full-height headwalls per L&amp;D Vol. 2 Section 1106.2.2.</t>
  </si>
  <si>
    <t>Avg. Width =</t>
  </si>
  <si>
    <t>Volume =</t>
  </si>
  <si>
    <t>CF =</t>
  </si>
  <si>
    <t>Placed at the outlet end. Type and depth as calculated from L&amp;D Vol. 2 Fig. 1002-4 (formerly Fig 1107-1).</t>
  </si>
  <si>
    <t>a218</t>
  </si>
  <si>
    <t>RMS</t>
  </si>
  <si>
    <t>Width = 1.50'</t>
  </si>
  <si>
    <t>(rndup)</t>
  </si>
  <si>
    <t>HAS-9-17.04 Structure Quantities</t>
  </si>
  <si>
    <t>23-00313-010</t>
  </si>
  <si>
    <t>(on SC_Scratch1 in 899+90 section)</t>
  </si>
  <si>
    <t>(on SC_Scratch1 in 899+75 section)</t>
  </si>
  <si>
    <t>Same as above</t>
  </si>
  <si>
    <t>Height = 1.00'</t>
  </si>
  <si>
    <t xml:space="preserve">Back of Wall = 8.5'L x 0.5'H = </t>
  </si>
  <si>
    <t xml:space="preserve">Top of Wall = 8.5'L x 1.0'W = </t>
  </si>
  <si>
    <t>Area = (12' + 4' + 12' + 4', length) x (2', width) x 2 ends  =</t>
  </si>
  <si>
    <t>(on SC_Scratch1 in 60+00 section)</t>
  </si>
  <si>
    <t xml:space="preserve">Back of Wall = 10'L x 0.5'H = </t>
  </si>
  <si>
    <t xml:space="preserve">Top of Wall = 10'L x 1.0'W = </t>
  </si>
  <si>
    <t xml:space="preserve">Top of Wall = 7.1'L x 1.0'W = </t>
  </si>
  <si>
    <t>Area = (6.5' x 1') x 2 sides =</t>
  </si>
  <si>
    <t>Length = 7'-1"</t>
  </si>
  <si>
    <t>Length = 10'</t>
  </si>
  <si>
    <t>Ave. Height = (4.0' + 6.5')/2 =</t>
  </si>
  <si>
    <t>Volume = (5.25' x 1.0' x 7.0833')/27 =</t>
  </si>
  <si>
    <t>Ave. Height = 6.5</t>
  </si>
  <si>
    <t>Volume = (6.5' x 1.0' x 10.0')/27 =</t>
  </si>
  <si>
    <t>Ave. Height = (4.5' + 7.0')/2 =</t>
  </si>
  <si>
    <t>Length = 8.5'</t>
  </si>
  <si>
    <t>Volume = (5.75' x 1.0' x 8.5')/27 =</t>
  </si>
  <si>
    <t>Length = 9.33'</t>
  </si>
  <si>
    <t>Volume = (9.33'  x 1.50' x 0.75')/27 =</t>
  </si>
  <si>
    <t xml:space="preserve">Front of Wall =((7.0'+4.5' ave.)/2)'H x 8.5'W = </t>
  </si>
  <si>
    <t>Height = 1'</t>
  </si>
  <si>
    <t>Area = (5.50' x 40' x 2 sides)/9 =</t>
  </si>
  <si>
    <t>Area = (12.50' x 38')/9 =</t>
  </si>
  <si>
    <t>Area = (7.0' x 1') x 2 sides =</t>
  </si>
  <si>
    <t>Height  =  height of box = 4' rise + 1' thick top + 1' thick bottom =</t>
  </si>
  <si>
    <t>Area = (6' x 92' x 2 sides)/9 =</t>
  </si>
  <si>
    <t xml:space="preserve">               =  12' span + 1' thick wall + 1' thick wall + 1' vert. + 1' vert.  =</t>
  </si>
  <si>
    <t>Area = (16.00' x 90')/9 =</t>
  </si>
  <si>
    <t>Depth = 1'</t>
  </si>
  <si>
    <t>Length = 12.75'</t>
  </si>
  <si>
    <t>Volume = (12.75'  x 1.50' x 1')/27 =</t>
  </si>
  <si>
    <t>a193</t>
  </si>
  <si>
    <t>HAS-646-1.15 Structure Quantities</t>
  </si>
  <si>
    <t>JTD</t>
  </si>
  <si>
    <t>Volume at Inlet  =  (36 Sq Ft, ave.) x (32.66 Ft length)  =</t>
  </si>
  <si>
    <t>Depth = 0 ft, see plan details</t>
  </si>
  <si>
    <t>Width = 0 ft, see plan details</t>
  </si>
  <si>
    <t>Volume at Inlet  =  (0 ft) x (0 ft) x (32.66 Ft length)  =</t>
  </si>
  <si>
    <t>Volume at Outlet  =  (0 ft) x (0 ft) x (32.66 Ft length)  =</t>
  </si>
  <si>
    <t>Ave. Length = (28.52' + 36.80')/2 =</t>
  </si>
  <si>
    <t>Volume = (32.66' x 5.0' x 1.5')/27 =</t>
  </si>
  <si>
    <t>Ave. Length = (28.52' + 31.0')/2 =</t>
  </si>
  <si>
    <t>Volume = (29.76' x 1.5' x 2.5')/27 =</t>
  </si>
  <si>
    <t>Ave. Length = (14.00' + 14.83')/2 =</t>
  </si>
  <si>
    <t>Volume = (14.42' x 1.0' x 1.00')/27 =</t>
  </si>
  <si>
    <t xml:space="preserve">Top of Wall = 14.42'L (ave.) x 1.0'W = </t>
  </si>
  <si>
    <t>Volume at Inlet  =  (12.3 Sq Ft + 12.3 Sq Ft) x (1.5 Ft thick)  =</t>
  </si>
  <si>
    <t>Volume at Outlet  =  (12.3 Sq Ft + 12.3 Sq Ft) x (1.5 Ft thick)  =</t>
  </si>
  <si>
    <t>a11</t>
  </si>
  <si>
    <t>Ave. Length = (26.20' + 30.14')/2 =</t>
  </si>
  <si>
    <t>Width = 4.75'</t>
  </si>
  <si>
    <t>Volume = (28.17' x 4.75' x 1.5')/27 =</t>
  </si>
  <si>
    <t>Length = 10.5'</t>
  </si>
  <si>
    <t>Width = 1.67'</t>
  </si>
  <si>
    <t>Volume = (10.5'  x 1.67' x 0.75')/27 =</t>
  </si>
  <si>
    <t>Ave. Length = (25.01' + 33.30')/2 =</t>
  </si>
  <si>
    <t>Volume = (29.16' x 5.0' x 1.5')/27 =</t>
  </si>
  <si>
    <t>Ave. Length = (26.20' + 27.58')/2 =</t>
  </si>
  <si>
    <t>Volume = (26.89' x 1.5' x 2.5')/27 =</t>
  </si>
  <si>
    <t>Ave. Length = (25.01' + 27.5')/2 =</t>
  </si>
  <si>
    <t>Volume = (26.26' x 1.5' x 2.5')/27 =</t>
  </si>
  <si>
    <t>Volume = (10.7' x 1.0' x 1')/27 =</t>
  </si>
  <si>
    <t>Ave. Length = 10.92'</t>
  </si>
  <si>
    <t>Volume = (10.92' x 1.0' x 1')/27 =</t>
  </si>
  <si>
    <t>Ave. Length = 10.70'</t>
  </si>
  <si>
    <t xml:space="preserve">Front of Wall = 6.5'H x 10'W = </t>
  </si>
  <si>
    <t xml:space="preserve">Front of Wall =((6.5'+4.0' ave.)/2)'H x 7.1'W = </t>
  </si>
  <si>
    <t xml:space="preserve">Back of Wall = 10.92'L  x 0.5'H = </t>
  </si>
  <si>
    <t xml:space="preserve">Back of Wall = 11.33'L  x 0.5'H = </t>
  </si>
  <si>
    <t xml:space="preserve">Top of Wall = 10.92'L (ave.) x 1.0'W = </t>
  </si>
  <si>
    <t xml:space="preserve">Front of Wall = 10.5'L x 1.5'H = </t>
  </si>
  <si>
    <t>Item 512 Ext. 33010, Type 3 Waterproofing</t>
  </si>
  <si>
    <t>Volume at Inlet  =  (18 Sq Ft + 10 Sq Ft) x (1.5 Ft thick)  =</t>
  </si>
  <si>
    <t>Volume at Outlet  =  (13 Sq Ft + 13 Sq Ft) x (1.5 Ft thick)  =</t>
  </si>
  <si>
    <t>a31</t>
  </si>
  <si>
    <t>a107</t>
  </si>
  <si>
    <t>a112</t>
  </si>
  <si>
    <t>a133</t>
  </si>
  <si>
    <t>a184</t>
  </si>
  <si>
    <t>a224</t>
  </si>
  <si>
    <t>a230</t>
  </si>
  <si>
    <t>a237</t>
  </si>
  <si>
    <t>a251</t>
  </si>
  <si>
    <t>a280</t>
  </si>
  <si>
    <t>a287</t>
  </si>
  <si>
    <t>a295</t>
  </si>
  <si>
    <t>a298</t>
  </si>
  <si>
    <t>a172</t>
  </si>
  <si>
    <t>2 / 5</t>
  </si>
  <si>
    <t>2 / 6</t>
  </si>
  <si>
    <t>See calculations in the structure notes</t>
  </si>
  <si>
    <t>Use 36 sq ft</t>
  </si>
  <si>
    <t>Use 38 sq ft (rounded up)</t>
  </si>
  <si>
    <t>Volume at Outlet  =  (38 Sq Ft, ave.) x (32.26 Ft length)  =</t>
  </si>
  <si>
    <t>Use 32.66 ft avg. length</t>
  </si>
  <si>
    <t>(no undercut for this culvert)</t>
  </si>
  <si>
    <t>Use 46 sq ft (rounded up)</t>
  </si>
  <si>
    <t>Use 41 sq ft (rounded up)</t>
  </si>
  <si>
    <t>Use 28.42 ft avg. length</t>
  </si>
  <si>
    <t>Use 29.17 ft avg. length</t>
  </si>
  <si>
    <t>Volume at Inlet  =  (41 Sq Ft, ave.) x (28.42 Ft length)  =</t>
  </si>
  <si>
    <t>Volume at Outlet  =  (46 Sq Ft, ave.) x (29.17 Ft length)  =</t>
  </si>
  <si>
    <t>Undercut Area = 9.25 sq ft, see plan details</t>
  </si>
  <si>
    <t>Total  (roundup) =</t>
  </si>
  <si>
    <t xml:space="preserve">Back of Wall = 8.92'L x 0.5'H = </t>
  </si>
  <si>
    <t xml:space="preserve">Top of Wall = 8.92'L x 1.0'W = </t>
  </si>
  <si>
    <t xml:space="preserve">Back of Wall = 14.83'L x 0.5'H = </t>
  </si>
  <si>
    <t xml:space="preserve">Front of Wall = 14.00'L x 1'H = </t>
  </si>
  <si>
    <t xml:space="preserve">Back of Wall = 7.5'L x 0.5'H = </t>
  </si>
  <si>
    <t xml:space="preserve">Front of Wall = 10.33'L  x 1'H = </t>
  </si>
  <si>
    <t xml:space="preserve">Top of Wall = 10.63'L (ave.) x 1.0'W = </t>
  </si>
  <si>
    <t>Total (roundup) =</t>
  </si>
  <si>
    <t>Item 611 Ext. 94937, 9' x 4' Conduit, Type A, 706.05, As Per Plan, Design Cover 2.0 FT</t>
  </si>
  <si>
    <t>Item 611 Ext. 95601, 12' x 4' Conduit, Type A, 706.05, As Per Plan, Design Cover 2.0 FT</t>
  </si>
  <si>
    <t>Inlet Left wall area = 12.3 sf (cadd)</t>
  </si>
  <si>
    <t>Outlet Left wall area = 12.3 sf (cadd)</t>
  </si>
  <si>
    <t>Inlet Right wall area = 12.3 sf (cadd)</t>
  </si>
  <si>
    <t>Outlet Right wall area = 12.3 sf (cadd)</t>
  </si>
  <si>
    <t>Inlet Left wall area = 18 sf (cadd)</t>
  </si>
  <si>
    <t>Inlet Right wall area = 10 sf (cadd)</t>
  </si>
  <si>
    <t>Outlet Left wall area = 13 sf (cadd)</t>
  </si>
  <si>
    <t>Outlet Right wall area = 13 sf (cadd)</t>
  </si>
  <si>
    <t>See calculations in the structure notes.</t>
  </si>
  <si>
    <t>CY =</t>
  </si>
  <si>
    <t>Undercut Volume at Inlet  =  (9.25 Sq Ft) x (28.42 Ft length)  =</t>
  </si>
  <si>
    <t>Undercut Volume at Outlet  =  (9.25 Sq Ft) x (29.17 Ft length)  =</t>
  </si>
  <si>
    <t>Length of fabric in undercut Area = 11.5 ft, see plan details</t>
  </si>
  <si>
    <t>Area at Inlet  =  (11.5  Ft) x (28.42 Ft length)  =</t>
  </si>
  <si>
    <t>Area at Outlet  =  (11.5  Ft) x (29.17 Ft length)  =</t>
  </si>
  <si>
    <t>a22</t>
  </si>
  <si>
    <t>a82</t>
  </si>
  <si>
    <t>a87</t>
  </si>
  <si>
    <t>a108</t>
  </si>
  <si>
    <t>a144</t>
  </si>
  <si>
    <t>a154</t>
  </si>
  <si>
    <t>a206</t>
  </si>
  <si>
    <t>a240</t>
  </si>
  <si>
    <t>a253</t>
  </si>
  <si>
    <t>a256</t>
  </si>
  <si>
    <t>HAS-9-VAR, HAS-646-1.15   PID 107392</t>
  </si>
  <si>
    <t>HAS-9-VAR, HAS-646-1.125  PID 107392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</si>
</sst>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$&quot;#,##0_);\(&quot;$&quot;#,##0\)"/>
    <numFmt numFmtId="164" formatCode="m/d/yy;@"/>
    <numFmt numFmtId="165" formatCode="0.0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1"/>
      <color rgb="FF7030A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theme="3" tint="-0.24997711111789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9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theme="0" tint="-0.34998626667073579"/>
      </left>
      <right/>
      <top style="hair">
        <color theme="0" tint="-0.34998626667073579"/>
      </top>
      <bottom style="hair">
        <color theme="0" tint="-0.34998626667073579"/>
      </bottom>
      <diagonal/>
    </border>
    <border>
      <left/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thin">
        <color indexed="64"/>
      </bottom>
      <diagonal/>
    </border>
    <border>
      <left style="hair">
        <color theme="0" tint="-0.34998626667073579"/>
      </left>
      <right style="hair">
        <color theme="0" tint="-0.34998626667073579"/>
      </right>
      <top/>
      <bottom style="hair">
        <color theme="0" tint="-0.34998626667073579"/>
      </bottom>
      <diagonal/>
    </border>
    <border>
      <left style="hair">
        <color theme="0" tint="-0.34998626667073579"/>
      </left>
      <right/>
      <top style="hair">
        <color theme="0" tint="-0.34998626667073579"/>
      </top>
      <bottom style="thin">
        <color indexed="64"/>
      </bottom>
      <diagonal/>
    </border>
    <border>
      <left/>
      <right style="hair">
        <color theme="0" tint="-0.34998626667073579"/>
      </right>
      <top style="hair">
        <color theme="0" tint="-0.34998626667073579"/>
      </top>
      <bottom style="thin">
        <color indexed="64"/>
      </bottom>
      <diagonal/>
    </border>
    <border>
      <left style="hair">
        <color theme="0" tint="-0.34998626667073579"/>
      </left>
      <right/>
      <top/>
      <bottom style="hair">
        <color theme="0" tint="-0.34998626667073579"/>
      </bottom>
      <diagonal/>
    </border>
    <border>
      <left/>
      <right style="hair">
        <color theme="0" tint="-0.34998626667073579"/>
      </right>
      <top/>
      <bottom style="hair">
        <color theme="0" tint="-0.34998626667073579"/>
      </bottom>
      <diagonal/>
    </border>
    <border>
      <left style="hair">
        <color theme="0" tint="-0.34998626667073579"/>
      </left>
      <right/>
      <top style="thin">
        <color indexed="64"/>
      </top>
      <bottom style="hair">
        <color theme="0" tint="-0.34998626667073579"/>
      </bottom>
      <diagonal/>
    </border>
    <border>
      <left/>
      <right style="hair">
        <color theme="0" tint="-0.34998626667073579"/>
      </right>
      <top style="thin">
        <color indexed="64"/>
      </top>
      <bottom style="hair">
        <color theme="0" tint="-0.34998626667073579"/>
      </bottom>
      <diagonal/>
    </border>
    <border>
      <left/>
      <right/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34998626667073579"/>
      </bottom>
      <diagonal/>
    </border>
    <border>
      <left/>
      <right/>
      <top/>
      <bottom style="hair">
        <color theme="0" tint="-0.34998626667073579"/>
      </bottom>
      <diagonal/>
    </border>
    <border>
      <left/>
      <right/>
      <top style="hair">
        <color theme="0" tint="-0.34998626667073579"/>
      </top>
      <bottom style="thin">
        <color indexed="64"/>
      </bottom>
      <diagonal/>
    </border>
    <border>
      <left/>
      <right style="hair">
        <color theme="0" tint="-0.34998626667073579"/>
      </right>
      <top/>
      <bottom/>
      <diagonal/>
    </border>
    <border>
      <left/>
      <right/>
      <top style="hair">
        <color theme="0" tint="-0.34998626667073579"/>
      </top>
      <bottom/>
      <diagonal/>
    </border>
    <border>
      <left style="hair">
        <color theme="0" tint="-0.34998626667073579"/>
      </left>
      <right style="hair">
        <color theme="0" tint="-0.34998626667073579"/>
      </right>
      <top/>
      <bottom/>
      <diagonal/>
    </border>
    <border>
      <left style="hair">
        <color theme="0" tint="-0.34998626667073579"/>
      </left>
      <right/>
      <top style="thin">
        <color indexed="64"/>
      </top>
      <bottom/>
      <diagonal/>
    </border>
    <border>
      <left/>
      <right style="hair">
        <color theme="0" tint="-0.34998626667073579"/>
      </right>
      <top style="thin">
        <color indexed="64"/>
      </top>
      <bottom/>
      <diagonal/>
    </border>
    <border>
      <left style="hair">
        <color theme="0" tint="-0.34998626667073579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8">
    <xf numFmtId="0" fontId="0" fillId="0" borderId="0"/>
    <xf numFmtId="0" fontId="1" fillId="0" borderId="0"/>
    <xf numFmtId="0" fontId="4" fillId="0" borderId="0">
      <alignment vertical="top"/>
    </xf>
    <xf numFmtId="2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7" fillId="0" borderId="0">
      <alignment vertical="top"/>
    </xf>
    <xf numFmtId="2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5" fontId="7" fillId="0" borderId="0" applyFont="0" applyFill="0" applyBorder="0" applyAlignment="0" applyProtection="0"/>
  </cellStyleXfs>
  <cellXfs count="186">
    <xf numFmtId="0" fontId="0" fillId="0" borderId="0" xfId="0"/>
    <xf numFmtId="0" fontId="1" fillId="0" borderId="0" xfId="1"/>
    <xf numFmtId="0" fontId="2" fillId="0" borderId="0" xfId="1" applyFont="1"/>
    <xf numFmtId="0" fontId="3" fillId="0" borderId="1" xfId="0" applyFont="1" applyBorder="1"/>
    <xf numFmtId="0" fontId="0" fillId="0" borderId="1" xfId="0" applyBorder="1"/>
    <xf numFmtId="165" fontId="0" fillId="0" borderId="1" xfId="0" applyNumberFormat="1" applyBorder="1"/>
    <xf numFmtId="0" fontId="0" fillId="0" borderId="7" xfId="0" applyBorder="1"/>
    <xf numFmtId="0" fontId="3" fillId="0" borderId="8" xfId="0" applyFont="1" applyBorder="1"/>
    <xf numFmtId="0" fontId="0" fillId="0" borderId="1" xfId="0" quotePrefix="1" applyBorder="1"/>
    <xf numFmtId="0" fontId="0" fillId="0" borderId="8" xfId="0" applyBorder="1"/>
    <xf numFmtId="0" fontId="10" fillId="0" borderId="0" xfId="0" applyFont="1"/>
    <xf numFmtId="0" fontId="11" fillId="0" borderId="1" xfId="0" applyFont="1" applyBorder="1"/>
    <xf numFmtId="0" fontId="12" fillId="0" borderId="0" xfId="10" applyFont="1" applyAlignment="1"/>
    <xf numFmtId="0" fontId="0" fillId="0" borderId="0" xfId="0" applyAlignment="1">
      <alignment horizontal="center"/>
    </xf>
    <xf numFmtId="0" fontId="0" fillId="0" borderId="16" xfId="0" applyBorder="1" applyAlignment="1">
      <alignment horizontal="left"/>
    </xf>
    <xf numFmtId="0" fontId="0" fillId="0" borderId="0" xfId="0" applyAlignment="1">
      <alignment horizontal="left"/>
    </xf>
    <xf numFmtId="1" fontId="0" fillId="0" borderId="16" xfId="0" applyNumberFormat="1" applyBorder="1" applyAlignment="1">
      <alignment horizontal="center"/>
    </xf>
    <xf numFmtId="0" fontId="0" fillId="0" borderId="16" xfId="0" applyBorder="1" applyAlignment="1">
      <alignment horizontal="left" wrapText="1"/>
    </xf>
    <xf numFmtId="0" fontId="3" fillId="0" borderId="7" xfId="0" applyFont="1" applyBorder="1"/>
    <xf numFmtId="0" fontId="14" fillId="0" borderId="1" xfId="0" applyFont="1" applyBorder="1"/>
    <xf numFmtId="0" fontId="1" fillId="0" borderId="3" xfId="1" applyBorder="1" applyAlignment="1" applyProtection="1">
      <alignment horizontal="center"/>
      <protection locked="0"/>
    </xf>
    <xf numFmtId="0" fontId="1" fillId="0" borderId="2" xfId="1" applyBorder="1" applyAlignment="1" applyProtection="1">
      <alignment horizontal="center"/>
      <protection locked="0"/>
    </xf>
    <xf numFmtId="0" fontId="1" fillId="0" borderId="0" xfId="1" applyAlignment="1">
      <alignment horizontal="center"/>
    </xf>
    <xf numFmtId="0" fontId="0" fillId="0" borderId="16" xfId="0" applyBorder="1" applyAlignment="1">
      <alignment horizontal="center"/>
    </xf>
    <xf numFmtId="0" fontId="0" fillId="0" borderId="1" xfId="0" applyBorder="1" applyAlignment="1">
      <alignment horizontal="right"/>
    </xf>
    <xf numFmtId="1" fontId="3" fillId="0" borderId="8" xfId="0" applyNumberFormat="1" applyFont="1" applyBorder="1" applyAlignment="1">
      <alignment horizontal="right"/>
    </xf>
    <xf numFmtId="165" fontId="0" fillId="0" borderId="5" xfId="0" applyNumberFormat="1" applyBorder="1" applyAlignment="1">
      <alignment horizontal="right"/>
    </xf>
    <xf numFmtId="165" fontId="0" fillId="0" borderId="6" xfId="0" applyNumberFormat="1" applyBorder="1" applyAlignment="1">
      <alignment horizontal="right"/>
    </xf>
    <xf numFmtId="0" fontId="0" fillId="0" borderId="1" xfId="0" applyBorder="1" applyAlignment="1">
      <alignment horizontal="left" vertical="top"/>
    </xf>
    <xf numFmtId="0" fontId="2" fillId="0" borderId="1" xfId="0" applyFont="1" applyBorder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0" fillId="0" borderId="5" xfId="0" applyBorder="1"/>
    <xf numFmtId="0" fontId="0" fillId="0" borderId="6" xfId="0" applyBorder="1"/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18" fillId="0" borderId="0" xfId="0" applyFont="1"/>
    <xf numFmtId="0" fontId="18" fillId="0" borderId="0" xfId="0" applyFont="1" applyAlignment="1">
      <alignment horizontal="center"/>
    </xf>
    <xf numFmtId="11" fontId="18" fillId="0" borderId="0" xfId="0" applyNumberFormat="1" applyFont="1" applyAlignment="1">
      <alignment horizontal="center"/>
    </xf>
    <xf numFmtId="0" fontId="0" fillId="0" borderId="15" xfId="0" applyBorder="1"/>
    <xf numFmtId="0" fontId="0" fillId="0" borderId="22" xfId="0" applyBorder="1"/>
    <xf numFmtId="0" fontId="19" fillId="0" borderId="1" xfId="0" applyFont="1" applyBorder="1"/>
    <xf numFmtId="0" fontId="20" fillId="0" borderId="1" xfId="0" applyFont="1" applyBorder="1"/>
    <xf numFmtId="0" fontId="3" fillId="0" borderId="12" xfId="0" applyFont="1" applyBorder="1"/>
    <xf numFmtId="0" fontId="3" fillId="0" borderId="5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3" fillId="0" borderId="8" xfId="0" applyNumberFormat="1" applyFont="1" applyBorder="1" applyAlignment="1">
      <alignment horizontal="left"/>
    </xf>
    <xf numFmtId="0" fontId="0" fillId="0" borderId="25" xfId="0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0" fillId="0" borderId="3" xfId="1" applyFont="1" applyBorder="1" applyAlignment="1" applyProtection="1">
      <alignment horizontal="center"/>
      <protection locked="0"/>
    </xf>
    <xf numFmtId="0" fontId="13" fillId="0" borderId="3" xfId="1" applyFont="1" applyBorder="1" applyAlignment="1" applyProtection="1">
      <alignment horizontal="left"/>
      <protection locked="0"/>
    </xf>
    <xf numFmtId="0" fontId="1" fillId="0" borderId="21" xfId="1" applyBorder="1" applyAlignment="1">
      <alignment horizontal="right"/>
    </xf>
    <xf numFmtId="0" fontId="0" fillId="0" borderId="19" xfId="1" applyFont="1" applyBorder="1" applyAlignment="1" applyProtection="1">
      <alignment horizontal="left"/>
      <protection locked="0"/>
    </xf>
    <xf numFmtId="0" fontId="0" fillId="0" borderId="19" xfId="1" applyFont="1" applyBorder="1" applyAlignment="1" applyProtection="1">
      <alignment horizontal="center"/>
      <protection locked="0"/>
    </xf>
    <xf numFmtId="1" fontId="3" fillId="0" borderId="5" xfId="0" applyNumberFormat="1" applyFont="1" applyBorder="1" applyAlignment="1">
      <alignment horizontal="center"/>
    </xf>
    <xf numFmtId="1" fontId="3" fillId="0" borderId="6" xfId="0" applyNumberFormat="1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3" xfId="1" applyBorder="1" applyAlignment="1">
      <alignment horizontal="center"/>
    </xf>
    <xf numFmtId="0" fontId="0" fillId="0" borderId="18" xfId="1" applyFont="1" applyBorder="1" applyAlignment="1">
      <alignment horizontal="center"/>
    </xf>
    <xf numFmtId="0" fontId="1" fillId="0" borderId="17" xfId="1" applyBorder="1" applyAlignment="1">
      <alignment horizontal="center"/>
    </xf>
    <xf numFmtId="0" fontId="1" fillId="0" borderId="21" xfId="1" applyBorder="1" applyAlignment="1">
      <alignment horizontal="left"/>
    </xf>
    <xf numFmtId="0" fontId="1" fillId="0" borderId="21" xfId="1" applyBorder="1"/>
    <xf numFmtId="0" fontId="1" fillId="0" borderId="21" xfId="1" applyBorder="1" applyAlignment="1">
      <alignment vertical="top"/>
    </xf>
    <xf numFmtId="0" fontId="0" fillId="0" borderId="19" xfId="1" applyFont="1" applyBorder="1" applyProtection="1">
      <protection locked="0"/>
    </xf>
    <xf numFmtId="1" fontId="3" fillId="0" borderId="5" xfId="0" applyNumberFormat="1" applyFont="1" applyBorder="1" applyAlignment="1">
      <alignment horizontal="right"/>
    </xf>
    <xf numFmtId="1" fontId="3" fillId="0" borderId="6" xfId="0" applyNumberFormat="1" applyFont="1" applyBorder="1" applyAlignment="1">
      <alignment horizontal="right"/>
    </xf>
    <xf numFmtId="1" fontId="0" fillId="0" borderId="5" xfId="0" applyNumberFormat="1" applyBorder="1" applyAlignment="1">
      <alignment horizontal="right"/>
    </xf>
    <xf numFmtId="1" fontId="0" fillId="0" borderId="6" xfId="0" applyNumberFormat="1" applyBorder="1" applyAlignment="1">
      <alignment horizontal="right"/>
    </xf>
    <xf numFmtId="1" fontId="3" fillId="0" borderId="13" xfId="0" applyNumberFormat="1" applyFont="1" applyBorder="1" applyAlignment="1">
      <alignment horizontal="right"/>
    </xf>
    <xf numFmtId="1" fontId="3" fillId="0" borderId="14" xfId="0" applyNumberFormat="1" applyFont="1" applyBorder="1" applyAlignment="1">
      <alignment horizontal="right"/>
    </xf>
    <xf numFmtId="0" fontId="12" fillId="0" borderId="1" xfId="0" applyFont="1" applyBorder="1"/>
    <xf numFmtId="1" fontId="0" fillId="0" borderId="0" xfId="0" applyNumberFormat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16" fontId="0" fillId="0" borderId="31" xfId="0" quotePrefix="1" applyNumberFormat="1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3" xfId="0" applyBorder="1" applyAlignment="1">
      <alignment horizontal="left"/>
    </xf>
    <xf numFmtId="0" fontId="0" fillId="0" borderId="34" xfId="0" applyBorder="1" applyAlignment="1">
      <alignment horizontal="center"/>
    </xf>
    <xf numFmtId="0" fontId="20" fillId="0" borderId="8" xfId="0" applyFont="1" applyBorder="1"/>
    <xf numFmtId="0" fontId="3" fillId="0" borderId="13" xfId="0" applyFont="1" applyBorder="1" applyAlignment="1">
      <alignment horizontal="right"/>
    </xf>
    <xf numFmtId="0" fontId="3" fillId="0" borderId="14" xfId="0" applyFont="1" applyBorder="1" applyAlignment="1">
      <alignment horizontal="right"/>
    </xf>
    <xf numFmtId="49" fontId="0" fillId="0" borderId="31" xfId="0" applyNumberFormat="1" applyBorder="1" applyAlignment="1">
      <alignment horizontal="center"/>
    </xf>
    <xf numFmtId="49" fontId="0" fillId="0" borderId="31" xfId="0" quotePrefix="1" applyNumberFormat="1" applyBorder="1" applyAlignment="1">
      <alignment horizontal="center"/>
    </xf>
    <xf numFmtId="49" fontId="0" fillId="0" borderId="34" xfId="0" applyNumberFormat="1" applyBorder="1" applyAlignment="1">
      <alignment horizontal="center"/>
    </xf>
    <xf numFmtId="0" fontId="0" fillId="0" borderId="31" xfId="0" quotePrefix="1" applyBorder="1" applyAlignment="1">
      <alignment horizontal="center"/>
    </xf>
    <xf numFmtId="0" fontId="1" fillId="0" borderId="0" xfId="1" applyAlignment="1" applyProtection="1">
      <alignment horizontal="center"/>
      <protection locked="0"/>
    </xf>
    <xf numFmtId="0" fontId="3" fillId="0" borderId="1" xfId="0" applyFont="1" applyBorder="1" applyAlignment="1">
      <alignment horizontal="right"/>
    </xf>
    <xf numFmtId="0" fontId="22" fillId="0" borderId="8" xfId="0" applyFont="1" applyBorder="1"/>
    <xf numFmtId="0" fontId="22" fillId="0" borderId="0" xfId="0" applyFont="1"/>
    <xf numFmtId="0" fontId="1" fillId="0" borderId="3" xfId="1" applyBorder="1" applyAlignment="1" applyProtection="1">
      <alignment horizontal="left"/>
      <protection locked="0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0" xfId="0" applyBorder="1" applyAlignment="1">
      <alignment horizontal="center"/>
    </xf>
    <xf numFmtId="2" fontId="0" fillId="0" borderId="23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24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" fontId="3" fillId="0" borderId="11" xfId="0" applyNumberFormat="1" applyFont="1" applyBorder="1" applyAlignment="1">
      <alignment horizontal="center"/>
    </xf>
    <xf numFmtId="1" fontId="3" fillId="0" borderId="12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right"/>
    </xf>
    <xf numFmtId="165" fontId="0" fillId="0" borderId="13" xfId="0" applyNumberFormat="1" applyBorder="1" applyAlignment="1">
      <alignment horizontal="center"/>
    </xf>
    <xf numFmtId="165" fontId="0" fillId="0" borderId="17" xfId="0" applyNumberFormat="1" applyBorder="1" applyAlignment="1">
      <alignment horizontal="center"/>
    </xf>
    <xf numFmtId="165" fontId="0" fillId="0" borderId="14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4" fontId="1" fillId="0" borderId="3" xfId="1" applyNumberFormat="1" applyBorder="1" applyAlignment="1" applyProtection="1">
      <alignment horizontal="center"/>
      <protection locked="0"/>
    </xf>
    <xf numFmtId="164" fontId="1" fillId="0" borderId="2" xfId="1" applyNumberFormat="1" applyBorder="1" applyAlignment="1" applyProtection="1">
      <alignment horizontal="center"/>
      <protection locked="0"/>
    </xf>
    <xf numFmtId="165" fontId="0" fillId="0" borderId="15" xfId="0" applyNumberFormat="1" applyBorder="1" applyAlignment="1">
      <alignment horizontal="center"/>
    </xf>
    <xf numFmtId="165" fontId="0" fillId="0" borderId="19" xfId="0" applyNumberFormat="1" applyBorder="1" applyAlignment="1">
      <alignment horizontal="center"/>
    </xf>
    <xf numFmtId="1" fontId="3" fillId="0" borderId="13" xfId="0" applyNumberFormat="1" applyFont="1" applyBorder="1" applyAlignment="1">
      <alignment horizontal="center"/>
    </xf>
    <xf numFmtId="1" fontId="3" fillId="0" borderId="17" xfId="0" applyNumberFormat="1" applyFon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1" fillId="0" borderId="4" xfId="1" applyBorder="1" applyAlignment="1">
      <alignment horizontal="center"/>
    </xf>
    <xf numFmtId="0" fontId="0" fillId="0" borderId="2" xfId="1" applyFont="1" applyBorder="1" applyAlignment="1" applyProtection="1">
      <alignment horizontal="center"/>
      <protection locked="0"/>
    </xf>
    <xf numFmtId="0" fontId="1" fillId="0" borderId="2" xfId="1" applyBorder="1" applyAlignment="1" applyProtection="1">
      <alignment horizontal="center"/>
      <protection locked="0"/>
    </xf>
    <xf numFmtId="0" fontId="1" fillId="0" borderId="0" xfId="1" applyAlignment="1">
      <alignment horizontal="center"/>
    </xf>
    <xf numFmtId="0" fontId="0" fillId="0" borderId="0" xfId="1" applyFont="1" applyAlignment="1">
      <alignment horizontal="center"/>
    </xf>
    <xf numFmtId="0" fontId="0" fillId="0" borderId="3" xfId="1" applyFont="1" applyBorder="1" applyAlignment="1" applyProtection="1">
      <alignment horizontal="center"/>
      <protection locked="0"/>
    </xf>
    <xf numFmtId="0" fontId="1" fillId="0" borderId="3" xfId="1" applyBorder="1" applyAlignment="1" applyProtection="1">
      <alignment horizontal="center"/>
      <protection locked="0"/>
    </xf>
    <xf numFmtId="0" fontId="0" fillId="0" borderId="19" xfId="1" applyFont="1" applyBorder="1" applyAlignment="1" applyProtection="1">
      <alignment horizontal="left"/>
      <protection locked="0"/>
    </xf>
    <xf numFmtId="0" fontId="1" fillId="0" borderId="0" xfId="1" applyAlignment="1">
      <alignment horizontal="right"/>
    </xf>
    <xf numFmtId="0" fontId="0" fillId="0" borderId="2" xfId="1" applyFont="1" applyBorder="1" applyAlignment="1" applyProtection="1">
      <alignment horizontal="left"/>
      <protection locked="0"/>
    </xf>
    <xf numFmtId="0" fontId="1" fillId="0" borderId="2" xfId="1" applyBorder="1" applyAlignment="1" applyProtection="1">
      <alignment horizontal="left"/>
      <protection locked="0"/>
    </xf>
    <xf numFmtId="0" fontId="1" fillId="0" borderId="3" xfId="1" applyBorder="1" applyAlignment="1" applyProtection="1">
      <alignment horizontal="left"/>
      <protection locked="0"/>
    </xf>
    <xf numFmtId="0" fontId="0" fillId="0" borderId="26" xfId="0" applyBorder="1" applyAlignment="1">
      <alignment horizontal="center"/>
    </xf>
    <xf numFmtId="1" fontId="3" fillId="0" borderId="5" xfId="0" applyNumberFormat="1" applyFont="1" applyBorder="1" applyAlignment="1">
      <alignment horizontal="center"/>
    </xf>
    <xf numFmtId="1" fontId="3" fillId="0" borderId="6" xfId="0" applyNumberFormat="1" applyFon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2" fontId="0" fillId="0" borderId="14" xfId="0" applyNumberFormat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4" xfId="0" applyBorder="1" applyAlignment="1">
      <alignment horizontal="center"/>
    </xf>
    <xf numFmtId="165" fontId="0" fillId="0" borderId="5" xfId="0" applyNumberFormat="1" applyBorder="1" applyAlignment="1">
      <alignment horizontal="right"/>
    </xf>
    <xf numFmtId="165" fontId="0" fillId="0" borderId="15" xfId="0" applyNumberFormat="1" applyBorder="1" applyAlignment="1">
      <alignment horizontal="right"/>
    </xf>
    <xf numFmtId="165" fontId="0" fillId="0" borderId="6" xfId="0" applyNumberFormat="1" applyBorder="1" applyAlignment="1">
      <alignment horizontal="right"/>
    </xf>
    <xf numFmtId="165" fontId="0" fillId="0" borderId="9" xfId="0" applyNumberFormat="1" applyBorder="1" applyAlignment="1">
      <alignment horizontal="right"/>
    </xf>
    <xf numFmtId="165" fontId="0" fillId="0" borderId="19" xfId="0" applyNumberFormat="1" applyBorder="1" applyAlignment="1">
      <alignment horizontal="right"/>
    </xf>
    <xf numFmtId="165" fontId="0" fillId="0" borderId="10" xfId="0" applyNumberFormat="1" applyBorder="1" applyAlignment="1">
      <alignment horizontal="right"/>
    </xf>
    <xf numFmtId="165" fontId="0" fillId="0" borderId="1" xfId="0" applyNumberFormat="1" applyBorder="1" applyAlignment="1">
      <alignment horizontal="right"/>
    </xf>
    <xf numFmtId="2" fontId="0" fillId="0" borderId="1" xfId="0" applyNumberFormat="1" applyBorder="1" applyAlignment="1">
      <alignment horizontal="right"/>
    </xf>
    <xf numFmtId="165" fontId="0" fillId="0" borderId="7" xfId="0" applyNumberFormat="1" applyBorder="1" applyAlignment="1">
      <alignment horizontal="right"/>
    </xf>
    <xf numFmtId="1" fontId="3" fillId="0" borderId="8" xfId="0" applyNumberFormat="1" applyFont="1" applyBorder="1" applyAlignment="1">
      <alignment horizontal="right"/>
    </xf>
    <xf numFmtId="1" fontId="0" fillId="0" borderId="1" xfId="0" applyNumberFormat="1" applyBorder="1" applyAlignment="1">
      <alignment horizontal="right"/>
    </xf>
    <xf numFmtId="2" fontId="0" fillId="0" borderId="7" xfId="0" applyNumberFormat="1" applyBorder="1" applyAlignment="1">
      <alignment horizontal="right"/>
    </xf>
    <xf numFmtId="0" fontId="3" fillId="0" borderId="18" xfId="0" applyFont="1" applyBorder="1" applyAlignment="1">
      <alignment horizontal="center"/>
    </xf>
    <xf numFmtId="165" fontId="0" fillId="0" borderId="8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" fontId="3" fillId="0" borderId="15" xfId="0" applyNumberFormat="1" applyFont="1" applyBorder="1" applyAlignment="1">
      <alignment horizontal="center"/>
    </xf>
    <xf numFmtId="165" fontId="12" fillId="0" borderId="5" xfId="0" applyNumberFormat="1" applyFont="1" applyBorder="1" applyAlignment="1">
      <alignment horizontal="right"/>
    </xf>
    <xf numFmtId="165" fontId="12" fillId="0" borderId="6" xfId="0" applyNumberFormat="1" applyFont="1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12" xfId="0" applyFont="1" applyBorder="1" applyAlignment="1">
      <alignment horizontal="right"/>
    </xf>
    <xf numFmtId="2" fontId="0" fillId="0" borderId="5" xfId="0" applyNumberFormat="1" applyBorder="1" applyAlignment="1">
      <alignment horizontal="right"/>
    </xf>
    <xf numFmtId="2" fontId="0" fillId="0" borderId="6" xfId="0" applyNumberFormat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0" fillId="0" borderId="11" xfId="0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10" xfId="0" applyBorder="1" applyAlignment="1">
      <alignment horizontal="right"/>
    </xf>
    <xf numFmtId="165" fontId="22" fillId="0" borderId="0" xfId="0" applyNumberFormat="1" applyFont="1" applyAlignment="1">
      <alignment horizontal="center"/>
    </xf>
    <xf numFmtId="0" fontId="0" fillId="0" borderId="3" xfId="1" applyFont="1" applyBorder="1" applyAlignment="1" applyProtection="1">
      <alignment horizontal="left"/>
      <protection locked="0"/>
    </xf>
    <xf numFmtId="165" fontId="0" fillId="0" borderId="13" xfId="0" applyNumberFormat="1" applyBorder="1" applyAlignment="1">
      <alignment horizontal="right"/>
    </xf>
    <xf numFmtId="165" fontId="0" fillId="0" borderId="17" xfId="0" applyNumberFormat="1" applyBorder="1" applyAlignment="1">
      <alignment horizontal="right"/>
    </xf>
    <xf numFmtId="165" fontId="0" fillId="0" borderId="14" xfId="0" applyNumberFormat="1" applyBorder="1" applyAlignment="1">
      <alignment horizontal="right"/>
    </xf>
  </cellXfs>
  <cellStyles count="18">
    <cellStyle name="Comma0" xfId="8" xr:uid="{00000000-0005-0000-0000-000000000000}"/>
    <cellStyle name="Comma0 2" xfId="16" xr:uid="{00000000-0005-0000-0000-000001000000}"/>
    <cellStyle name="Currency0" xfId="9" xr:uid="{00000000-0005-0000-0000-000002000000}"/>
    <cellStyle name="Currency0 2" xfId="17" xr:uid="{00000000-0005-0000-0000-000003000000}"/>
    <cellStyle name="Date" xfId="4" xr:uid="{00000000-0005-0000-0000-000004000000}"/>
    <cellStyle name="Date 2" xfId="12" xr:uid="{00000000-0005-0000-0000-000005000000}"/>
    <cellStyle name="Fixed" xfId="3" xr:uid="{00000000-0005-0000-0000-000006000000}"/>
    <cellStyle name="Fixed 2" xfId="11" xr:uid="{00000000-0005-0000-0000-000007000000}"/>
    <cellStyle name="Heading 1 2" xfId="5" xr:uid="{00000000-0005-0000-0000-000008000000}"/>
    <cellStyle name="Heading 1 3" xfId="13" xr:uid="{00000000-0005-0000-0000-000009000000}"/>
    <cellStyle name="Heading 2 2" xfId="6" xr:uid="{00000000-0005-0000-0000-00000A000000}"/>
    <cellStyle name="Heading 2 3" xfId="14" xr:uid="{00000000-0005-0000-0000-00000B000000}"/>
    <cellStyle name="Normal" xfId="0" builtinId="0"/>
    <cellStyle name="Normal 2" xfId="2" xr:uid="{00000000-0005-0000-0000-00000D000000}"/>
    <cellStyle name="Normal 3" xfId="1" xr:uid="{00000000-0005-0000-0000-00000E000000}"/>
    <cellStyle name="Normal 4" xfId="10" xr:uid="{00000000-0005-0000-0000-00000F000000}"/>
    <cellStyle name="Total 2" xfId="7" xr:uid="{00000000-0005-0000-0000-000010000000}"/>
    <cellStyle name="Total 3" xfId="15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5.png"/><Relationship Id="rId3" Type="http://schemas.openxmlformats.org/officeDocument/2006/relationships/image" Target="../media/image10.png"/><Relationship Id="rId7" Type="http://schemas.openxmlformats.org/officeDocument/2006/relationships/image" Target="../media/image14.png"/><Relationship Id="rId12" Type="http://schemas.openxmlformats.org/officeDocument/2006/relationships/image" Target="../media/image8.png"/><Relationship Id="rId2" Type="http://schemas.openxmlformats.org/officeDocument/2006/relationships/image" Target="../media/image9.png"/><Relationship Id="rId1" Type="http://schemas.openxmlformats.org/officeDocument/2006/relationships/image" Target="../media/image1.png"/><Relationship Id="rId6" Type="http://schemas.openxmlformats.org/officeDocument/2006/relationships/image" Target="../media/image13.png"/><Relationship Id="rId11" Type="http://schemas.openxmlformats.org/officeDocument/2006/relationships/image" Target="../media/image18.png"/><Relationship Id="rId5" Type="http://schemas.openxmlformats.org/officeDocument/2006/relationships/image" Target="../media/image12.png"/><Relationship Id="rId10" Type="http://schemas.openxmlformats.org/officeDocument/2006/relationships/image" Target="../media/image17.png"/><Relationship Id="rId4" Type="http://schemas.openxmlformats.org/officeDocument/2006/relationships/image" Target="../media/image11.png"/><Relationship Id="rId9" Type="http://schemas.openxmlformats.org/officeDocument/2006/relationships/image" Target="../media/image1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42332</xdr:rowOff>
    </xdr:from>
    <xdr:to>
      <xdr:col>6</xdr:col>
      <xdr:colOff>163830</xdr:colOff>
      <xdr:row>2</xdr:row>
      <xdr:rowOff>17472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9768FCA-C09E-4C23-9D4B-463DE61CD3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2332"/>
          <a:ext cx="1476375" cy="436150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77</xdr:row>
      <xdr:rowOff>42332</xdr:rowOff>
    </xdr:from>
    <xdr:ext cx="1590675" cy="436150"/>
    <xdr:pic>
      <xdr:nvPicPr>
        <xdr:cNvPr id="3" name="Picture 2">
          <a:extLst>
            <a:ext uri="{FF2B5EF4-FFF2-40B4-BE49-F238E27FC236}">
              <a16:creationId xmlns:a16="http://schemas.microsoft.com/office/drawing/2014/main" id="{FBB580F6-A844-4E29-A577-AAB58F57EA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7968382"/>
          <a:ext cx="1590675" cy="4361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213</xdr:row>
      <xdr:rowOff>42332</xdr:rowOff>
    </xdr:from>
    <xdr:ext cx="1590675" cy="436150"/>
    <xdr:pic>
      <xdr:nvPicPr>
        <xdr:cNvPr id="4" name="Picture 3">
          <a:extLst>
            <a:ext uri="{FF2B5EF4-FFF2-40B4-BE49-F238E27FC236}">
              <a16:creationId xmlns:a16="http://schemas.microsoft.com/office/drawing/2014/main" id="{FCE2AD14-BFB6-4EEB-A853-108780A7F7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0429582"/>
          <a:ext cx="1590675" cy="4361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</xdr:row>
      <xdr:rowOff>42332</xdr:rowOff>
    </xdr:from>
    <xdr:ext cx="1590675" cy="436150"/>
    <xdr:pic>
      <xdr:nvPicPr>
        <xdr:cNvPr id="5" name="Picture 4">
          <a:extLst>
            <a:ext uri="{FF2B5EF4-FFF2-40B4-BE49-F238E27FC236}">
              <a16:creationId xmlns:a16="http://schemas.microsoft.com/office/drawing/2014/main" id="{CBD60448-7FC1-46C0-AA16-BE98702099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995582"/>
          <a:ext cx="1590675" cy="4361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122</xdr:row>
      <xdr:rowOff>42332</xdr:rowOff>
    </xdr:from>
    <xdr:ext cx="1590675" cy="436150"/>
    <xdr:pic>
      <xdr:nvPicPr>
        <xdr:cNvPr id="7" name="Picture 6">
          <a:extLst>
            <a:ext uri="{FF2B5EF4-FFF2-40B4-BE49-F238E27FC236}">
              <a16:creationId xmlns:a16="http://schemas.microsoft.com/office/drawing/2014/main" id="{10FFD639-42B5-49C4-9113-755D7C33B8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8941182"/>
          <a:ext cx="1590675" cy="4361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167</xdr:row>
      <xdr:rowOff>52915</xdr:rowOff>
    </xdr:from>
    <xdr:ext cx="1590675" cy="436150"/>
    <xdr:pic>
      <xdr:nvPicPr>
        <xdr:cNvPr id="8" name="Picture 7">
          <a:extLst>
            <a:ext uri="{FF2B5EF4-FFF2-40B4-BE49-F238E27FC236}">
              <a16:creationId xmlns:a16="http://schemas.microsoft.com/office/drawing/2014/main" id="{9EB5A0BC-8AD8-4DF0-8DE8-EF8E33DFFF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9467365"/>
          <a:ext cx="1590675" cy="436150"/>
        </a:xfrm>
        <a:prstGeom prst="rect">
          <a:avLst/>
        </a:prstGeom>
      </xdr:spPr>
    </xdr:pic>
    <xdr:clientData/>
  </xdr:oneCellAnchor>
  <xdr:twoCellAnchor editAs="oneCell">
    <xdr:from>
      <xdr:col>14</xdr:col>
      <xdr:colOff>10585</xdr:colOff>
      <xdr:row>18</xdr:row>
      <xdr:rowOff>169334</xdr:rowOff>
    </xdr:from>
    <xdr:to>
      <xdr:col>21</xdr:col>
      <xdr:colOff>22845</xdr:colOff>
      <xdr:row>28</xdr:row>
      <xdr:rowOff>106774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F488C6A-9BA4-4ADE-A34B-3FBA14BC20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77635" y="4379384"/>
          <a:ext cx="1549595" cy="2225345"/>
        </a:xfrm>
        <a:prstGeom prst="rect">
          <a:avLst/>
        </a:prstGeom>
      </xdr:spPr>
    </xdr:pic>
    <xdr:clientData/>
  </xdr:twoCellAnchor>
  <xdr:twoCellAnchor editAs="oneCell">
    <xdr:from>
      <xdr:col>7</xdr:col>
      <xdr:colOff>95252</xdr:colOff>
      <xdr:row>28</xdr:row>
      <xdr:rowOff>211667</xdr:rowOff>
    </xdr:from>
    <xdr:to>
      <xdr:col>22</xdr:col>
      <xdr:colOff>136741</xdr:colOff>
      <xdr:row>29</xdr:row>
      <xdr:rowOff>161691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A0C24F06-592D-4BD0-84DB-463F61C27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28777" y="6707717"/>
          <a:ext cx="3323804" cy="176719"/>
        </a:xfrm>
        <a:prstGeom prst="rect">
          <a:avLst/>
        </a:prstGeom>
      </xdr:spPr>
    </xdr:pic>
    <xdr:clientData/>
  </xdr:twoCellAnchor>
  <xdr:twoCellAnchor editAs="oneCell">
    <xdr:from>
      <xdr:col>14</xdr:col>
      <xdr:colOff>42334</xdr:colOff>
      <xdr:row>36</xdr:row>
      <xdr:rowOff>171027</xdr:rowOff>
    </xdr:from>
    <xdr:to>
      <xdr:col>21</xdr:col>
      <xdr:colOff>173143</xdr:colOff>
      <xdr:row>47</xdr:row>
      <xdr:rowOff>67358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8ED01252-2F5E-4034-9BDC-CAA9AE2D15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109384" y="8495877"/>
          <a:ext cx="1660524" cy="2412836"/>
        </a:xfrm>
        <a:prstGeom prst="rect">
          <a:avLst/>
        </a:prstGeom>
      </xdr:spPr>
    </xdr:pic>
    <xdr:clientData/>
  </xdr:twoCellAnchor>
  <xdr:twoCellAnchor editAs="oneCell">
    <xdr:from>
      <xdr:col>10</xdr:col>
      <xdr:colOff>127000</xdr:colOff>
      <xdr:row>47</xdr:row>
      <xdr:rowOff>52917</xdr:rowOff>
    </xdr:from>
    <xdr:to>
      <xdr:col>25</xdr:col>
      <xdr:colOff>152</xdr:colOff>
      <xdr:row>48</xdr:row>
      <xdr:rowOff>39131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B338C71A-BE57-4B6A-9CC4-60B4D35D21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317750" y="10892367"/>
          <a:ext cx="3159277" cy="214814"/>
        </a:xfrm>
        <a:prstGeom prst="rect">
          <a:avLst/>
        </a:prstGeom>
      </xdr:spPr>
    </xdr:pic>
    <xdr:clientData/>
  </xdr:twoCellAnchor>
  <xdr:twoCellAnchor editAs="oneCell">
    <xdr:from>
      <xdr:col>2</xdr:col>
      <xdr:colOff>44824</xdr:colOff>
      <xdr:row>220</xdr:row>
      <xdr:rowOff>123264</xdr:rowOff>
    </xdr:from>
    <xdr:to>
      <xdr:col>26</xdr:col>
      <xdr:colOff>2781</xdr:colOff>
      <xdr:row>229</xdr:row>
      <xdr:rowOff>10187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AF2E542A-5CF1-438A-AF55-C1C4D4EA5A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2974" y="52110714"/>
          <a:ext cx="5215757" cy="1942418"/>
        </a:xfrm>
        <a:prstGeom prst="rect">
          <a:avLst/>
        </a:prstGeom>
      </xdr:spPr>
    </xdr:pic>
    <xdr:clientData/>
  </xdr:twoCellAnchor>
  <xdr:twoCellAnchor editAs="oneCell">
    <xdr:from>
      <xdr:col>8</xdr:col>
      <xdr:colOff>169769</xdr:colOff>
      <xdr:row>49</xdr:row>
      <xdr:rowOff>1232</xdr:rowOff>
    </xdr:from>
    <xdr:to>
      <xdr:col>22</xdr:col>
      <xdr:colOff>18602</xdr:colOff>
      <xdr:row>67</xdr:row>
      <xdr:rowOff>739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9D7BDF05-256B-4953-ABF8-ABF97C9E7C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22369" y="11297882"/>
          <a:ext cx="2919693" cy="4114307"/>
        </a:xfrm>
        <a:prstGeom prst="rect">
          <a:avLst/>
        </a:prstGeom>
      </xdr:spPr>
    </xdr:pic>
    <xdr:clientData/>
  </xdr:twoCellAnchor>
  <xdr:twoCellAnchor editAs="oneCell">
    <xdr:from>
      <xdr:col>34</xdr:col>
      <xdr:colOff>0</xdr:colOff>
      <xdr:row>20</xdr:row>
      <xdr:rowOff>0</xdr:rowOff>
    </xdr:from>
    <xdr:to>
      <xdr:col>37</xdr:col>
      <xdr:colOff>368968</xdr:colOff>
      <xdr:row>27</xdr:row>
      <xdr:rowOff>12700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4FD3628D-D7D4-46A4-B3CB-C13F51181A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273143" y="4572000"/>
          <a:ext cx="2143339" cy="1612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42332</xdr:rowOff>
    </xdr:from>
    <xdr:to>
      <xdr:col>6</xdr:col>
      <xdr:colOff>161925</xdr:colOff>
      <xdr:row>2</xdr:row>
      <xdr:rowOff>21282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2022CB-881C-431B-AD05-CC775EF0E9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2332"/>
          <a:ext cx="1476375" cy="436150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102</xdr:row>
      <xdr:rowOff>42332</xdr:rowOff>
    </xdr:from>
    <xdr:ext cx="1590675" cy="436150"/>
    <xdr:pic>
      <xdr:nvPicPr>
        <xdr:cNvPr id="3" name="Picture 2">
          <a:extLst>
            <a:ext uri="{FF2B5EF4-FFF2-40B4-BE49-F238E27FC236}">
              <a16:creationId xmlns:a16="http://schemas.microsoft.com/office/drawing/2014/main" id="{3F31B0B5-0690-4888-94F3-3977BECCDB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3454782"/>
          <a:ext cx="1590675" cy="4361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246</xdr:row>
      <xdr:rowOff>42332</xdr:rowOff>
    </xdr:from>
    <xdr:ext cx="1590675" cy="436150"/>
    <xdr:pic>
      <xdr:nvPicPr>
        <xdr:cNvPr id="4" name="Picture 3">
          <a:extLst>
            <a:ext uri="{FF2B5EF4-FFF2-40B4-BE49-F238E27FC236}">
              <a16:creationId xmlns:a16="http://schemas.microsoft.com/office/drawing/2014/main" id="{23DFEC7E-9D00-45C5-B3C6-5D0B7208E3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6373182"/>
          <a:ext cx="1590675" cy="4361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50</xdr:row>
      <xdr:rowOff>42332</xdr:rowOff>
    </xdr:from>
    <xdr:ext cx="1590675" cy="436150"/>
    <xdr:pic>
      <xdr:nvPicPr>
        <xdr:cNvPr id="5" name="Picture 4">
          <a:extLst>
            <a:ext uri="{FF2B5EF4-FFF2-40B4-BE49-F238E27FC236}">
              <a16:creationId xmlns:a16="http://schemas.microsoft.com/office/drawing/2014/main" id="{C249F826-6AAF-4BDF-A575-89A4A126DD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567582"/>
          <a:ext cx="1590675" cy="4361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150</xdr:row>
      <xdr:rowOff>42332</xdr:rowOff>
    </xdr:from>
    <xdr:ext cx="1590675" cy="436150"/>
    <xdr:pic>
      <xdr:nvPicPr>
        <xdr:cNvPr id="7" name="Picture 6">
          <a:extLst>
            <a:ext uri="{FF2B5EF4-FFF2-40B4-BE49-F238E27FC236}">
              <a16:creationId xmlns:a16="http://schemas.microsoft.com/office/drawing/2014/main" id="{CBCB2949-CDFE-4B63-9F8E-4B2679632B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4427582"/>
          <a:ext cx="1590675" cy="4361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198</xdr:row>
      <xdr:rowOff>52915</xdr:rowOff>
    </xdr:from>
    <xdr:ext cx="1590675" cy="436150"/>
    <xdr:pic>
      <xdr:nvPicPr>
        <xdr:cNvPr id="8" name="Picture 7">
          <a:extLst>
            <a:ext uri="{FF2B5EF4-FFF2-40B4-BE49-F238E27FC236}">
              <a16:creationId xmlns:a16="http://schemas.microsoft.com/office/drawing/2014/main" id="{09D1E379-B2DD-46A1-B5B7-42E5BD89C5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5410965"/>
          <a:ext cx="1590675" cy="436150"/>
        </a:xfrm>
        <a:prstGeom prst="rect">
          <a:avLst/>
        </a:prstGeom>
      </xdr:spPr>
    </xdr:pic>
    <xdr:clientData/>
  </xdr:oneCellAnchor>
  <xdr:twoCellAnchor editAs="oneCell">
    <xdr:from>
      <xdr:col>14</xdr:col>
      <xdr:colOff>42334</xdr:colOff>
      <xdr:row>37</xdr:row>
      <xdr:rowOff>194111</xdr:rowOff>
    </xdr:from>
    <xdr:to>
      <xdr:col>21</xdr:col>
      <xdr:colOff>116416</xdr:colOff>
      <xdr:row>48</xdr:row>
      <xdr:rowOff>63917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D090EC38-4C04-41F1-A94F-AB4DF3371E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42734" y="8652311"/>
          <a:ext cx="1674282" cy="2384406"/>
        </a:xfrm>
        <a:prstGeom prst="rect">
          <a:avLst/>
        </a:prstGeom>
      </xdr:spPr>
    </xdr:pic>
    <xdr:clientData/>
  </xdr:twoCellAnchor>
  <xdr:twoCellAnchor editAs="oneCell">
    <xdr:from>
      <xdr:col>7</xdr:col>
      <xdr:colOff>171450</xdr:colOff>
      <xdr:row>48</xdr:row>
      <xdr:rowOff>84667</xdr:rowOff>
    </xdr:from>
    <xdr:to>
      <xdr:col>22</xdr:col>
      <xdr:colOff>209117</xdr:colOff>
      <xdr:row>49</xdr:row>
      <xdr:rowOff>153251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5C0F62FE-AC80-42BD-B0AE-DC1620537C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71650" y="11057467"/>
          <a:ext cx="3466667" cy="297184"/>
        </a:xfrm>
        <a:prstGeom prst="rect">
          <a:avLst/>
        </a:prstGeom>
      </xdr:spPr>
    </xdr:pic>
    <xdr:clientData/>
  </xdr:twoCellAnchor>
  <xdr:twoCellAnchor editAs="oneCell">
    <xdr:from>
      <xdr:col>14</xdr:col>
      <xdr:colOff>27516</xdr:colOff>
      <xdr:row>55</xdr:row>
      <xdr:rowOff>25628</xdr:rowOff>
    </xdr:from>
    <xdr:to>
      <xdr:col>22</xdr:col>
      <xdr:colOff>101599</xdr:colOff>
      <xdr:row>66</xdr:row>
      <xdr:rowOff>178159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BCAF0AC3-F8ED-414A-B879-F091F39C64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227916" y="12598628"/>
          <a:ext cx="1902883" cy="2667131"/>
        </a:xfrm>
        <a:prstGeom prst="rect">
          <a:avLst/>
        </a:prstGeom>
      </xdr:spPr>
    </xdr:pic>
    <xdr:clientData/>
  </xdr:twoCellAnchor>
  <xdr:twoCellAnchor editAs="oneCell">
    <xdr:from>
      <xdr:col>10</xdr:col>
      <xdr:colOff>124882</xdr:colOff>
      <xdr:row>66</xdr:row>
      <xdr:rowOff>222478</xdr:rowOff>
    </xdr:from>
    <xdr:to>
      <xdr:col>27</xdr:col>
      <xdr:colOff>70441</xdr:colOff>
      <xdr:row>67</xdr:row>
      <xdr:rowOff>218216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A226C26F-C7A7-4653-A289-422F2BBD45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410882" y="15310078"/>
          <a:ext cx="3831759" cy="224338"/>
        </a:xfrm>
        <a:prstGeom prst="rect">
          <a:avLst/>
        </a:prstGeom>
      </xdr:spPr>
    </xdr:pic>
    <xdr:clientData/>
  </xdr:twoCellAnchor>
  <xdr:twoCellAnchor editAs="oneCell">
    <xdr:from>
      <xdr:col>10</xdr:col>
      <xdr:colOff>18889</xdr:colOff>
      <xdr:row>69</xdr:row>
      <xdr:rowOff>13547</xdr:rowOff>
    </xdr:from>
    <xdr:to>
      <xdr:col>24</xdr:col>
      <xdr:colOff>160867</xdr:colOff>
      <xdr:row>76</xdr:row>
      <xdr:rowOff>57174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3118DB18-66D0-434B-ACC4-7AFBE96CCEF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035" b="2909"/>
        <a:stretch>
          <a:fillRect/>
        </a:stretch>
      </xdr:blipFill>
      <xdr:spPr>
        <a:xfrm>
          <a:off x="2304889" y="15786947"/>
          <a:ext cx="3342378" cy="1643827"/>
        </a:xfrm>
        <a:prstGeom prst="rect">
          <a:avLst/>
        </a:prstGeom>
      </xdr:spPr>
    </xdr:pic>
    <xdr:clientData/>
  </xdr:twoCellAnchor>
  <xdr:twoCellAnchor editAs="oneCell">
    <xdr:from>
      <xdr:col>9</xdr:col>
      <xdr:colOff>24440</xdr:colOff>
      <xdr:row>75</xdr:row>
      <xdr:rowOff>226906</xdr:rowOff>
    </xdr:from>
    <xdr:to>
      <xdr:col>26</xdr:col>
      <xdr:colOff>50800</xdr:colOff>
      <xdr:row>85</xdr:row>
      <xdr:rowOff>166325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1E057C84-7D81-47D4-AC52-68133D44B71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84" b="7734"/>
        <a:stretch>
          <a:fillRect/>
        </a:stretch>
      </xdr:blipFill>
      <xdr:spPr>
        <a:xfrm>
          <a:off x="2081840" y="17371906"/>
          <a:ext cx="3912560" cy="2225419"/>
        </a:xfrm>
        <a:prstGeom prst="rect">
          <a:avLst/>
        </a:prstGeom>
      </xdr:spPr>
    </xdr:pic>
    <xdr:clientData/>
  </xdr:twoCellAnchor>
  <xdr:twoCellAnchor editAs="oneCell">
    <xdr:from>
      <xdr:col>2</xdr:col>
      <xdr:colOff>199130</xdr:colOff>
      <xdr:row>253</xdr:row>
      <xdr:rowOff>42822</xdr:rowOff>
    </xdr:from>
    <xdr:to>
      <xdr:col>26</xdr:col>
      <xdr:colOff>33867</xdr:colOff>
      <xdr:row>261</xdr:row>
      <xdr:rowOff>15786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85A59D56-99F8-485F-A50B-EEF1A8DB91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6330" y="57582289"/>
          <a:ext cx="5321137" cy="1463097"/>
        </a:xfrm>
        <a:prstGeom prst="rect">
          <a:avLst/>
        </a:prstGeom>
      </xdr:spPr>
    </xdr:pic>
    <xdr:clientData/>
  </xdr:twoCellAnchor>
  <xdr:twoCellAnchor editAs="oneCell">
    <xdr:from>
      <xdr:col>3</xdr:col>
      <xdr:colOff>58616</xdr:colOff>
      <xdr:row>262</xdr:row>
      <xdr:rowOff>152890</xdr:rowOff>
    </xdr:from>
    <xdr:to>
      <xdr:col>23</xdr:col>
      <xdr:colOff>76200</xdr:colOff>
      <xdr:row>272</xdr:row>
      <xdr:rowOff>11675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A66CC5C-1817-42CB-83C6-3BB4DDAD44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416" y="59368757"/>
          <a:ext cx="4589584" cy="1721451"/>
        </a:xfrm>
        <a:prstGeom prst="rect">
          <a:avLst/>
        </a:prstGeom>
      </xdr:spPr>
    </xdr:pic>
    <xdr:clientData/>
  </xdr:twoCellAnchor>
  <xdr:twoCellAnchor editAs="oneCell">
    <xdr:from>
      <xdr:col>14</xdr:col>
      <xdr:colOff>84667</xdr:colOff>
      <xdr:row>89</xdr:row>
      <xdr:rowOff>33867</xdr:rowOff>
    </xdr:from>
    <xdr:to>
      <xdr:col>28</xdr:col>
      <xdr:colOff>123671</xdr:colOff>
      <xdr:row>96</xdr:row>
      <xdr:rowOff>8466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A14EB490-FCD8-8C10-2A73-16FE03B22B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285067" y="20379267"/>
          <a:ext cx="3239404" cy="1574799"/>
        </a:xfrm>
        <a:prstGeom prst="rect">
          <a:avLst/>
        </a:prstGeom>
      </xdr:spPr>
    </xdr:pic>
    <xdr:clientData/>
  </xdr:twoCellAnchor>
  <xdr:twoCellAnchor editAs="oneCell">
    <xdr:from>
      <xdr:col>18</xdr:col>
      <xdr:colOff>28573</xdr:colOff>
      <xdr:row>14</xdr:row>
      <xdr:rowOff>89673</xdr:rowOff>
    </xdr:from>
    <xdr:to>
      <xdr:col>29</xdr:col>
      <xdr:colOff>2172</xdr:colOff>
      <xdr:row>21</xdr:row>
      <xdr:rowOff>219075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9CD9412B-A30C-18AD-8AF9-95BA53EA7C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143373" y="3290073"/>
          <a:ext cx="2488199" cy="1729602"/>
        </a:xfrm>
        <a:prstGeom prst="rect">
          <a:avLst/>
        </a:prstGeom>
      </xdr:spPr>
    </xdr:pic>
    <xdr:clientData/>
  </xdr:twoCellAnchor>
  <xdr:twoCellAnchor editAs="oneCell">
    <xdr:from>
      <xdr:col>37</xdr:col>
      <xdr:colOff>1771650</xdr:colOff>
      <xdr:row>23</xdr:row>
      <xdr:rowOff>123825</xdr:rowOff>
    </xdr:from>
    <xdr:to>
      <xdr:col>37</xdr:col>
      <xdr:colOff>3914989</xdr:colOff>
      <xdr:row>30</xdr:row>
      <xdr:rowOff>136525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D111B830-82CB-4418-B7E7-CF10D71826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2344400" y="5381625"/>
          <a:ext cx="2143339" cy="1612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92B72-5BD7-4536-9216-A402D548AB79}">
  <sheetPr>
    <tabColor theme="6" tint="0.39997558519241921"/>
  </sheetPr>
  <dimension ref="A1:AO277"/>
  <sheetViews>
    <sheetView tabSelected="1" view="pageBreakPreview" zoomScale="70" zoomScaleNormal="100" zoomScaleSheetLayoutView="70" workbookViewId="0">
      <selection activeCell="AJ51" sqref="AJ51"/>
    </sheetView>
  </sheetViews>
  <sheetFormatPr defaultColWidth="9.5703125" defaultRowHeight="15"/>
  <cols>
    <col min="1" max="33" width="3.28515625" customWidth="1"/>
    <col min="34" max="34" width="10.5703125" customWidth="1"/>
    <col min="35" max="35" width="7.7109375" customWidth="1"/>
    <col min="36" max="36" width="10.7109375" customWidth="1"/>
    <col min="37" max="37" width="7.7109375" customWidth="1"/>
    <col min="38" max="38" width="64.7109375" customWidth="1"/>
    <col min="39" max="39" width="8.7109375" customWidth="1"/>
    <col min="40" max="40" width="38.7109375" customWidth="1"/>
    <col min="41" max="42" width="15.5703125" customWidth="1"/>
  </cols>
  <sheetData>
    <row r="1" spans="1:41" ht="18" customHeight="1">
      <c r="H1" s="137" t="s">
        <v>1</v>
      </c>
      <c r="I1" s="137"/>
      <c r="J1" s="137"/>
      <c r="K1" s="138" t="s">
        <v>261</v>
      </c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7" t="s">
        <v>2</v>
      </c>
      <c r="W1" s="137"/>
      <c r="X1" s="137"/>
      <c r="Y1" s="137"/>
      <c r="Z1" s="130" t="s">
        <v>117</v>
      </c>
      <c r="AA1" s="131"/>
      <c r="AB1" s="131"/>
      <c r="AC1" s="131"/>
      <c r="AH1" s="31" t="s">
        <v>101</v>
      </c>
    </row>
    <row r="2" spans="1:41" ht="18" customHeight="1">
      <c r="H2" s="1"/>
      <c r="I2" s="1"/>
      <c r="J2" s="2"/>
      <c r="K2" s="140" t="s">
        <v>116</v>
      </c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32" t="s">
        <v>3</v>
      </c>
      <c r="W2" s="132"/>
      <c r="X2" s="90">
        <v>1</v>
      </c>
      <c r="Y2" s="22" t="s">
        <v>4</v>
      </c>
      <c r="Z2" s="20">
        <v>6</v>
      </c>
      <c r="AA2" s="1"/>
      <c r="AB2" s="1"/>
      <c r="AC2" s="1"/>
      <c r="AH2" s="31" t="s">
        <v>89</v>
      </c>
      <c r="AI2" s="31"/>
      <c r="AJ2" s="30"/>
      <c r="AK2" s="30"/>
      <c r="AL2" s="30"/>
      <c r="AM2" s="30"/>
      <c r="AN2" s="30"/>
      <c r="AO2" s="30"/>
    </row>
    <row r="3" spans="1:41" ht="18" customHeight="1" thickBot="1">
      <c r="H3" s="132" t="s">
        <v>5</v>
      </c>
      <c r="I3" s="132"/>
      <c r="J3" s="132"/>
      <c r="K3" s="130" t="s">
        <v>155</v>
      </c>
      <c r="L3" s="131"/>
      <c r="M3" s="132" t="s">
        <v>6</v>
      </c>
      <c r="N3" s="132"/>
      <c r="O3" s="117">
        <v>45627</v>
      </c>
      <c r="P3" s="117"/>
      <c r="Q3" s="117"/>
      <c r="R3" s="1"/>
      <c r="S3" s="132" t="s">
        <v>7</v>
      </c>
      <c r="T3" s="132"/>
      <c r="U3" s="132"/>
      <c r="V3" s="130" t="s">
        <v>113</v>
      </c>
      <c r="W3" s="131"/>
      <c r="X3" s="132" t="s">
        <v>6</v>
      </c>
      <c r="Y3" s="132"/>
      <c r="Z3" s="117">
        <v>45644</v>
      </c>
      <c r="AA3" s="117"/>
      <c r="AB3" s="117"/>
      <c r="AC3" s="1"/>
    </row>
    <row r="4" spans="1:41" ht="18" customHeight="1" thickBot="1">
      <c r="H4" s="133" t="s">
        <v>71</v>
      </c>
      <c r="I4" s="132"/>
      <c r="J4" s="132"/>
      <c r="K4" s="134" t="s">
        <v>113</v>
      </c>
      <c r="L4" s="135"/>
      <c r="M4" s="132" t="s">
        <v>6</v>
      </c>
      <c r="N4" s="132"/>
      <c r="O4" s="116">
        <v>45699</v>
      </c>
      <c r="P4" s="116"/>
      <c r="Q4" s="116"/>
      <c r="R4" s="1"/>
      <c r="S4" s="133" t="s">
        <v>71</v>
      </c>
      <c r="T4" s="132"/>
      <c r="U4" s="132"/>
      <c r="V4" s="134" t="s">
        <v>72</v>
      </c>
      <c r="W4" s="135"/>
      <c r="X4" s="132" t="s">
        <v>6</v>
      </c>
      <c r="Y4" s="132"/>
      <c r="Z4" s="116">
        <v>45862</v>
      </c>
      <c r="AA4" s="116"/>
      <c r="AB4" s="116"/>
      <c r="AH4" s="13"/>
      <c r="AI4" s="141" t="str">
        <f>UPPER(A5)&amp;" CARRIED TO GENERAL SUMMARY"</f>
        <v>HAS-9-17.04 STRUCTURE QUANTITIES CARRIED TO GENERAL SUMMARY</v>
      </c>
      <c r="AJ4" s="141"/>
      <c r="AK4" s="141"/>
      <c r="AL4" s="141"/>
      <c r="AM4" s="141"/>
    </row>
    <row r="5" spans="1:41" ht="18" customHeight="1">
      <c r="A5" s="11" t="s">
        <v>116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11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F5" s="37"/>
      <c r="AG5" s="37"/>
      <c r="AH5" s="38" t="s">
        <v>97</v>
      </c>
      <c r="AI5" s="74" t="s">
        <v>43</v>
      </c>
      <c r="AJ5" s="73" t="s">
        <v>44</v>
      </c>
      <c r="AK5" s="73" t="s">
        <v>45</v>
      </c>
      <c r="AL5" s="73" t="s">
        <v>46</v>
      </c>
      <c r="AM5" s="76" t="s">
        <v>96</v>
      </c>
    </row>
    <row r="6" spans="1:41" ht="18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F6" s="37" t="s">
        <v>55</v>
      </c>
      <c r="AG6" s="37"/>
      <c r="AH6" s="38" t="str" cm="1">
        <f t="array" aca="1" ref="AH6" ca="1">MID(INDIRECT(AF6),6,3)&amp;"E"&amp;MID(INDIRECT(AF6),15,5)</f>
        <v>202E11000</v>
      </c>
      <c r="AI6" s="75">
        <v>202</v>
      </c>
      <c r="AJ6" s="23" t="str">
        <f>R7</f>
        <v>LS</v>
      </c>
      <c r="AK6" s="23"/>
      <c r="AL6" s="14" t="str" cm="1">
        <f t="array" aca="1" ref="AL6" ca="1">UPPER(RIGHT(INDIRECT(AF6),LEN(INDIRECT(AF6))-SEARCH(", ",INDIRECT(AF6))))</f>
        <v xml:space="preserve"> STRUCTURE REMOVED</v>
      </c>
      <c r="AM6" s="86"/>
    </row>
    <row r="7" spans="1:41" ht="18" customHeight="1">
      <c r="A7" s="3" t="s">
        <v>0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3" t="s">
        <v>57</v>
      </c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F7" s="37" t="s">
        <v>56</v>
      </c>
      <c r="AG7" s="37"/>
      <c r="AH7" s="38" t="str" cm="1">
        <f t="array" aca="1" ref="AH7" ca="1">MID(INDIRECT(AF7),6,3)&amp;"E"&amp;MID(INDIRECT(AF7),15,5)</f>
        <v>503E11100</v>
      </c>
      <c r="AI7" s="75">
        <v>503</v>
      </c>
      <c r="AJ7" s="23" t="str">
        <f>R9</f>
        <v>LS</v>
      </c>
      <c r="AK7" s="23"/>
      <c r="AL7" s="14" t="str" cm="1">
        <f t="array" aca="1" ref="AL7" ca="1">UPPER(RIGHT(INDIRECT(AF7),LEN(INDIRECT(AF7))-SEARCH(", ",INDIRECT(AF7))))</f>
        <v xml:space="preserve"> COFFERDAMS AND EXCAVATION BRACING</v>
      </c>
      <c r="AM7" s="86"/>
    </row>
    <row r="8" spans="1:41" ht="18" customHeight="1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3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F8" s="37" t="s">
        <v>170</v>
      </c>
      <c r="AG8" s="37"/>
      <c r="AH8" s="38" t="str" cm="1">
        <f t="array" aca="1" ref="AH8" ca="1">MID(INDIRECT(AF8),6,3)&amp;"E"&amp;MID(INDIRECT(AF8),15,5)</f>
        <v>503E21100</v>
      </c>
      <c r="AI8" s="75">
        <v>503</v>
      </c>
      <c r="AJ8" s="16">
        <f>U77</f>
        <v>90</v>
      </c>
      <c r="AK8" s="23" t="str">
        <f>W77</f>
        <v>CY</v>
      </c>
      <c r="AL8" s="14" t="str" cm="1">
        <f t="array" aca="1" ref="AL8" ca="1">UPPER(RIGHT(INDIRECT(AF8),LEN(INDIRECT(AF8))-SEARCH(", ",INDIRECT(AF8))))</f>
        <v xml:space="preserve"> UNCLASSIFIED EXCAVATION</v>
      </c>
      <c r="AM8" s="86"/>
    </row>
    <row r="9" spans="1:41" ht="18" customHeight="1">
      <c r="A9" s="3" t="s">
        <v>47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3" t="s">
        <v>57</v>
      </c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F9" s="37" t="s">
        <v>252</v>
      </c>
      <c r="AG9" s="37"/>
      <c r="AH9" s="38" t="str" cm="1">
        <f t="array" aca="1" ref="AH9" ca="1">MID(INDIRECT(AF9),6,3)&amp;"E"&amp;MID(INDIRECT(AF9),15,5)</f>
        <v>509E10000</v>
      </c>
      <c r="AI9" s="75">
        <v>509</v>
      </c>
      <c r="AJ9" s="23">
        <f>W85</f>
        <v>4382</v>
      </c>
      <c r="AK9" s="23" t="str">
        <f>Z85</f>
        <v>LB</v>
      </c>
      <c r="AL9" s="14" t="str" cm="1">
        <f t="array" aca="1" ref="AL9" ca="1">UPPER(RIGHT(INDIRECT(AF9),LEN(INDIRECT(AF9))-SEARCH(", ",INDIRECT(AF9))))</f>
        <v xml:space="preserve"> EPOXY COATED STEEL REINFORCEMENT</v>
      </c>
      <c r="AM9" s="86"/>
    </row>
    <row r="10" spans="1:41" ht="18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F10" s="37" t="s">
        <v>253</v>
      </c>
      <c r="AG10" s="37"/>
      <c r="AH10" s="38" t="str" cm="1">
        <f t="array" aca="1" ref="AH10" ca="1">MID(INDIRECT(AF10),6,3)&amp;"E"&amp;MID(INDIRECT(AF10),15,5)</f>
        <v>511E46010</v>
      </c>
      <c r="AI10" s="75">
        <v>511</v>
      </c>
      <c r="AJ10" s="23">
        <f>X106</f>
        <v>8</v>
      </c>
      <c r="AK10" s="23" t="str">
        <f>Z106</f>
        <v>CY</v>
      </c>
      <c r="AL10" s="14" t="str" cm="1">
        <f t="array" aca="1" ref="AL10" ca="1">UPPER(RIGHT(INDIRECT(AF10),LEN(INDIRECT(AF10))-SEARCH(", ",INDIRECT(AF10))))</f>
        <v xml:space="preserve"> CLASS QC1 CONCRETE, RETAINING/WINGWALL NOT INCLUDING FOOTING</v>
      </c>
      <c r="AM10" s="86"/>
    </row>
    <row r="11" spans="1:41" ht="18" customHeight="1">
      <c r="A11" s="3" t="s">
        <v>102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 t="s">
        <v>37</v>
      </c>
      <c r="S11" s="3"/>
      <c r="T11" s="28"/>
      <c r="U11" s="4"/>
      <c r="V11" s="4"/>
      <c r="W11" s="4"/>
      <c r="X11" s="4"/>
      <c r="Y11" s="4"/>
      <c r="Z11" s="4"/>
      <c r="AA11" s="4"/>
      <c r="AB11" s="4"/>
      <c r="AC11" s="4"/>
      <c r="AF11" s="37" t="s">
        <v>254</v>
      </c>
      <c r="AG11" s="37"/>
      <c r="AH11" s="38" t="str" cm="1">
        <f t="array" aca="1" ref="AH11" ca="1">MID(INDIRECT(AF11),6,3)&amp;"E"&amp;MID(INDIRECT(AF11),15,5)</f>
        <v>511E46510</v>
      </c>
      <c r="AI11" s="75">
        <v>511</v>
      </c>
      <c r="AJ11" s="23">
        <f>X143</f>
        <v>28</v>
      </c>
      <c r="AK11" s="23" t="str">
        <f>Z142</f>
        <v>CY</v>
      </c>
      <c r="AL11" s="14" t="str" cm="1">
        <f t="array" aca="1" ref="AL11" ca="1">UPPER(RIGHT(INDIRECT(AF11),LEN(INDIRECT(AF11))-SEARCH(", ",INDIRECT(AF11))))</f>
        <v xml:space="preserve"> CLASS QC1 CONCRETE, FOOTING</v>
      </c>
      <c r="AM11" s="87"/>
    </row>
    <row r="12" spans="1:41" ht="18" customHeight="1">
      <c r="A12" s="4"/>
      <c r="B12" s="4" t="s">
        <v>58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9"/>
      <c r="U12" s="25"/>
      <c r="V12" s="4"/>
      <c r="W12" s="4"/>
      <c r="X12" s="4"/>
      <c r="Y12" s="4"/>
      <c r="Z12" s="4"/>
      <c r="AA12" s="4"/>
      <c r="AB12" s="4"/>
      <c r="AC12" s="4"/>
      <c r="AF12" s="37" t="s">
        <v>255</v>
      </c>
      <c r="AG12" s="37"/>
      <c r="AH12" s="38" t="str" cm="1">
        <f t="array" aca="1" ref="AH12" ca="1">MID(INDIRECT(AF12),6,3)&amp;"E"&amp;MID(INDIRECT(AF12),15,5)</f>
        <v>511E46610</v>
      </c>
      <c r="AI12" s="75">
        <v>511</v>
      </c>
      <c r="AJ12" s="23">
        <f>T152</f>
        <v>2</v>
      </c>
      <c r="AK12" s="23" t="str">
        <f>Z142</f>
        <v>CY</v>
      </c>
      <c r="AL12" s="14" t="str" cm="1">
        <f t="array" aca="1" ref="AL12" ca="1">UPPER(RIGHT(INDIRECT(AF12),LEN(INDIRECT(AF12))-SEARCH(", ",INDIRECT(AF12))))</f>
        <v xml:space="preserve"> CLASS QC1 CONCRETE, HEADWALL</v>
      </c>
      <c r="AM12" s="86"/>
    </row>
    <row r="13" spans="1:41" ht="18" customHeight="1">
      <c r="A13" s="4"/>
      <c r="B13" s="4" t="s">
        <v>59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9"/>
      <c r="U13" s="47"/>
      <c r="V13" s="4"/>
      <c r="W13" s="4"/>
      <c r="X13" s="4"/>
      <c r="Y13" s="4"/>
      <c r="Z13" s="4"/>
      <c r="AA13" s="4"/>
      <c r="AB13" s="4"/>
      <c r="AC13" s="4"/>
      <c r="AF13" s="37" t="s">
        <v>256</v>
      </c>
      <c r="AG13" s="37"/>
      <c r="AH13" s="38" t="str" cm="1">
        <f t="array" aca="1" ref="AH13" ca="1">MID(INDIRECT(AF13),6,3)&amp;"E"&amp;MID(INDIRECT(AF13),15,5)</f>
        <v>512E10100</v>
      </c>
      <c r="AI13" s="75">
        <v>512</v>
      </c>
      <c r="AJ13" s="16">
        <f>U191</f>
        <v>50</v>
      </c>
      <c r="AK13" s="23" t="str">
        <f>W191</f>
        <v>SY</v>
      </c>
      <c r="AL13" s="14" t="str" cm="1">
        <f t="array" aca="1" ref="AL13" ca="1">UPPER(RIGHT(INDIRECT(AF13),LEN(INDIRECT(AF13))-SEARCH(", ",INDIRECT(AF13))))</f>
        <v xml:space="preserve"> SEALING OF CONCRETE SURFACES (EPOXY-URETHANE)</v>
      </c>
      <c r="AM13" s="86"/>
    </row>
    <row r="14" spans="1:41" ht="18" customHeight="1">
      <c r="A14" s="4"/>
      <c r="B14" s="4" t="s">
        <v>60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9"/>
      <c r="U14" s="25"/>
      <c r="V14" s="4"/>
      <c r="W14" s="4"/>
      <c r="X14" s="4"/>
      <c r="Y14" s="4"/>
      <c r="Z14" s="4"/>
      <c r="AA14" s="4"/>
      <c r="AB14" s="4"/>
      <c r="AC14" s="4"/>
      <c r="AF14" s="37" t="s">
        <v>153</v>
      </c>
      <c r="AG14" s="37"/>
      <c r="AH14" s="38" t="str" cm="1">
        <f t="array" aca="1" ref="AH14" ca="1">MID(INDIRECT(AF14),6,3)&amp;"E"&amp;MID(INDIRECT(AF14),15,5)</f>
        <v>512E33000</v>
      </c>
      <c r="AI14" s="75">
        <v>512</v>
      </c>
      <c r="AJ14" s="16">
        <f>X204</f>
        <v>282.67</v>
      </c>
      <c r="AK14" s="23" t="str">
        <f>Z204</f>
        <v>SY</v>
      </c>
      <c r="AL14" s="14" t="str" cm="1">
        <f t="array" aca="1" ref="AL14" ca="1">UPPER(RIGHT(INDIRECT(AF14),LEN(INDIRECT(AF14))-SEARCH(", ",INDIRECT(AF14))))</f>
        <v xml:space="preserve"> TYPE 2 WATERPROOFING</v>
      </c>
      <c r="AM14" s="86"/>
    </row>
    <row r="15" spans="1:41" ht="18" customHeight="1">
      <c r="A15" s="4"/>
      <c r="B15" s="4" t="s">
        <v>61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9"/>
      <c r="U15" s="25"/>
      <c r="V15" s="4"/>
      <c r="W15" s="4"/>
      <c r="X15" s="4"/>
      <c r="Y15" s="4"/>
      <c r="Z15" s="4"/>
      <c r="AA15" s="4"/>
      <c r="AB15" s="4"/>
      <c r="AC15" s="4"/>
      <c r="AF15" s="37" t="s">
        <v>257</v>
      </c>
      <c r="AG15" s="37"/>
      <c r="AH15" s="38" t="str" cm="1">
        <f t="array" aca="1" ref="AH15" ca="1">MID(INDIRECT(AF15),6,3)&amp;"E"&amp;MID(INDIRECT(AF15),15,5)</f>
        <v>516E13600</v>
      </c>
      <c r="AI15" s="75">
        <v>516</v>
      </c>
      <c r="AJ15" s="16">
        <f>Y213</f>
        <v>28</v>
      </c>
      <c r="AK15" s="23" t="str">
        <f>AA213</f>
        <v>SF</v>
      </c>
      <c r="AL15" s="14" t="str" cm="1">
        <f t="array" aca="1" ref="AL15" ca="1">UPPER(RIGHT(INDIRECT(AF15),LEN(INDIRECT(AF15))-SEARCH(", ",INDIRECT(AF15))))</f>
        <v xml:space="preserve"> 1" PREFORMED EXPANSION JOINT FILLER</v>
      </c>
      <c r="AM15" s="86"/>
    </row>
    <row r="16" spans="1:41" ht="18" customHeight="1">
      <c r="A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9"/>
      <c r="U16" s="25"/>
      <c r="V16" s="4"/>
      <c r="W16" s="4"/>
      <c r="X16" s="4"/>
      <c r="Y16" s="4"/>
      <c r="Z16" s="4"/>
      <c r="AA16" s="4"/>
      <c r="AB16" s="4"/>
      <c r="AC16" s="4"/>
      <c r="AF16" s="37" t="s">
        <v>112</v>
      </c>
      <c r="AG16" s="37"/>
      <c r="AH16" s="38" t="str" cm="1">
        <f t="array" aca="1" ref="AH16" ca="1">MID(INDIRECT(AF16),6,3)&amp;"E"&amp;MID(INDIRECT(AF16),15,5)</f>
        <v>518E21200</v>
      </c>
      <c r="AI16" s="75">
        <v>518</v>
      </c>
      <c r="AJ16" s="16">
        <f>U237</f>
        <v>3</v>
      </c>
      <c r="AK16" s="23" t="str">
        <f>W237</f>
        <v>CY</v>
      </c>
      <c r="AL16" s="14" t="str" cm="1">
        <f t="array" aca="1" ref="AL16" ca="1">UPPER(RIGHT(INDIRECT(AF16),LEN(INDIRECT(AF16))-SEARCH(", ",INDIRECT(AF16))))</f>
        <v xml:space="preserve"> POROUS BACKFILL WITH GEOTEXTILE FABRIC</v>
      </c>
      <c r="AM16" s="86"/>
    </row>
    <row r="17" spans="1:39" ht="18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9"/>
      <c r="U17" s="25"/>
      <c r="V17" s="25"/>
      <c r="W17" s="7"/>
      <c r="X17" s="7"/>
      <c r="Y17" s="4"/>
      <c r="Z17" s="4"/>
      <c r="AA17" s="4"/>
      <c r="AB17" s="4"/>
      <c r="AC17" s="4"/>
      <c r="AF17" s="37" t="s">
        <v>258</v>
      </c>
      <c r="AG17" s="37"/>
      <c r="AH17" s="38" t="str" cm="1">
        <f t="array" aca="1" ref="AH17" ca="1">MID(INDIRECT(AF17),6,3)&amp;"E"&amp;MID(INDIRECT(AF17),15,5)</f>
        <v>601E32100</v>
      </c>
      <c r="AI17" s="75">
        <v>601</v>
      </c>
      <c r="AJ17" s="16">
        <f>R251</f>
        <v>32.700000000000003</v>
      </c>
      <c r="AK17" s="16" t="str">
        <f>T240</f>
        <v>CY</v>
      </c>
      <c r="AL17" s="14" t="str" cm="1">
        <f t="array" aca="1" ref="AL17" ca="1">UPPER(RIGHT(INDIRECT(AF17),LEN(INDIRECT(AF17))-SEARCH(", ",INDIRECT(AF17))))</f>
        <v xml:space="preserve"> ROCK CHANNEL PROTECTION, TYPE B, WITH FILTER</v>
      </c>
      <c r="AM17" s="86"/>
    </row>
    <row r="18" spans="1:39" ht="18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9"/>
      <c r="U18" s="25"/>
      <c r="V18" s="25"/>
      <c r="W18" s="7"/>
      <c r="X18" s="7"/>
      <c r="Y18" s="4"/>
      <c r="Z18" s="4"/>
      <c r="AA18" s="4"/>
      <c r="AB18" s="4"/>
      <c r="AC18" s="4"/>
      <c r="AF18" s="37" t="s">
        <v>259</v>
      </c>
      <c r="AG18" s="37"/>
      <c r="AH18" s="38" t="str" cm="1">
        <f t="array" aca="1" ref="AH18" ca="1">MID(INDIRECT(AF18),6,3)&amp;"E"&amp;MID(INDIRECT(AF18),15,5)</f>
        <v>611E95601</v>
      </c>
      <c r="AI18" s="75">
        <v>611</v>
      </c>
      <c r="AJ18" s="16">
        <f>Z253</f>
        <v>90</v>
      </c>
      <c r="AK18" s="23" t="str">
        <f>AB253</f>
        <v>FT</v>
      </c>
      <c r="AL18" s="17" t="str" cm="1">
        <f t="array" aca="1" ref="AL18" ca="1">UPPER(RIGHT(INDIRECT(AF18),LEN(INDIRECT(AF18))-SEARCH(", ",INDIRECT(AF18))))</f>
        <v xml:space="preserve"> 12' X 4' CONDUIT, TYPE A, 706.05, AS PER PLAN, DESIGN COVER 2.0 FT</v>
      </c>
      <c r="AM18" s="86" t="s">
        <v>210</v>
      </c>
    </row>
    <row r="19" spans="1:39" ht="18" customHeight="1" thickBot="1">
      <c r="A19" s="29"/>
      <c r="B19" s="29" t="s">
        <v>62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9"/>
      <c r="U19" s="25"/>
      <c r="V19" s="25"/>
      <c r="W19" s="7"/>
      <c r="X19" s="7"/>
      <c r="Y19" s="4"/>
      <c r="Z19" s="4"/>
      <c r="AA19" s="4"/>
      <c r="AB19" s="4"/>
      <c r="AC19" s="4"/>
      <c r="AF19" s="37" t="s">
        <v>260</v>
      </c>
      <c r="AG19" s="37"/>
      <c r="AH19" s="38" t="str" cm="1">
        <f t="array" aca="1" ref="AH19" ca="1">MID(INDIRECT(AF19),6,3)&amp;"E"&amp;MID(INDIRECT(AF19),15,5)</f>
        <v>613E41200</v>
      </c>
      <c r="AI19" s="79">
        <v>613</v>
      </c>
      <c r="AJ19" s="80">
        <f>S257</f>
        <v>200</v>
      </c>
      <c r="AK19" s="80" t="str">
        <f>U257</f>
        <v>CY</v>
      </c>
      <c r="AL19" s="81" t="str" cm="1">
        <f t="array" aca="1" ref="AL19" ca="1">UPPER(RIGHT(INDIRECT(AF19),LEN(INDIRECT(AF19))-SEARCH(", ",INDIRECT(AF19))))</f>
        <v xml:space="preserve"> LOW STRENGTH MORTAR BACKFILL</v>
      </c>
      <c r="AM19" s="88"/>
    </row>
    <row r="20" spans="1:39" ht="18" customHeight="1">
      <c r="A20" s="4"/>
      <c r="B20" s="4" t="s">
        <v>63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9"/>
      <c r="U20" s="25"/>
      <c r="V20" s="25"/>
      <c r="W20" s="7"/>
      <c r="X20" s="7"/>
      <c r="Y20" s="4"/>
      <c r="Z20" s="4"/>
      <c r="AA20" s="4"/>
      <c r="AB20" s="4"/>
      <c r="AC20" s="4"/>
    </row>
    <row r="21" spans="1:39" ht="18" customHeight="1">
      <c r="A21" s="4"/>
      <c r="B21" s="4" t="s">
        <v>64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9"/>
      <c r="U21" s="25"/>
      <c r="V21" s="25"/>
      <c r="W21" s="7"/>
      <c r="X21" s="7"/>
      <c r="Y21" s="4"/>
      <c r="Z21" s="4"/>
      <c r="AA21" s="4"/>
      <c r="AB21" s="4"/>
      <c r="AC21" s="4"/>
    </row>
    <row r="22" spans="1:39" ht="18" customHeight="1">
      <c r="A22" s="4"/>
      <c r="B22" s="4" t="s">
        <v>118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9"/>
      <c r="U22" s="25"/>
      <c r="V22" s="25"/>
      <c r="W22" s="7"/>
      <c r="X22" s="7"/>
      <c r="Y22" s="4"/>
      <c r="Z22" s="4"/>
      <c r="AA22" s="4"/>
      <c r="AB22" s="4"/>
      <c r="AC22" s="4"/>
    </row>
    <row r="23" spans="1:39" ht="18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9"/>
      <c r="U23" s="25"/>
      <c r="V23" s="25"/>
      <c r="W23" s="7"/>
      <c r="X23" s="7"/>
      <c r="Y23" s="4"/>
      <c r="Z23" s="4"/>
      <c r="AA23" s="4"/>
      <c r="AB23" s="4"/>
      <c r="AC23" s="4"/>
    </row>
    <row r="24" spans="1:39" ht="18" customHeight="1">
      <c r="A24" s="4"/>
      <c r="B24" s="4" t="s">
        <v>213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9"/>
      <c r="U24" s="25"/>
      <c r="V24" s="25"/>
      <c r="W24" s="7"/>
      <c r="X24" s="7"/>
      <c r="Y24" s="4"/>
      <c r="Z24" s="4"/>
      <c r="AA24" s="4"/>
      <c r="AB24" s="4"/>
      <c r="AC24" s="4"/>
    </row>
    <row r="25" spans="1:39" ht="18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9"/>
      <c r="U25" s="25"/>
      <c r="V25" s="25"/>
      <c r="W25" s="7"/>
      <c r="X25" s="7"/>
      <c r="Y25" s="4"/>
      <c r="Z25" s="4"/>
      <c r="AA25" s="4"/>
      <c r="AB25" s="4"/>
      <c r="AC25" s="4"/>
      <c r="AH25" s="13"/>
      <c r="AI25" s="13"/>
      <c r="AK25" s="13"/>
      <c r="AL25" s="15"/>
    </row>
    <row r="26" spans="1:39" ht="18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9"/>
      <c r="U26" s="25"/>
      <c r="V26" s="25"/>
      <c r="W26" s="7"/>
      <c r="X26" s="7"/>
      <c r="Y26" s="4"/>
      <c r="Z26" s="4"/>
      <c r="AA26" s="4"/>
      <c r="AB26" s="4"/>
      <c r="AC26" s="4"/>
      <c r="AH26" s="13"/>
      <c r="AI26" s="13"/>
      <c r="AK26" s="13"/>
      <c r="AL26" s="15"/>
    </row>
    <row r="27" spans="1:39" ht="18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9"/>
      <c r="U27" s="25"/>
      <c r="V27" s="25"/>
      <c r="W27" s="7"/>
      <c r="X27" s="7"/>
      <c r="Y27" s="4"/>
      <c r="Z27" s="4"/>
      <c r="AA27" s="4"/>
      <c r="AB27" s="4"/>
      <c r="AC27" s="4"/>
    </row>
    <row r="28" spans="1:39" ht="18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9"/>
      <c r="U28" s="25"/>
      <c r="V28" s="25"/>
      <c r="W28" s="7"/>
      <c r="X28" s="7"/>
      <c r="Y28" s="4"/>
      <c r="Z28" s="4"/>
      <c r="AA28" s="4"/>
      <c r="AB28" s="4"/>
      <c r="AC28" s="4"/>
    </row>
    <row r="29" spans="1:39" ht="18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9"/>
      <c r="U29" s="25"/>
      <c r="V29" s="25"/>
      <c r="W29" s="7"/>
      <c r="X29" s="7"/>
      <c r="Y29" s="4"/>
      <c r="Z29" s="4"/>
      <c r="AA29" s="4"/>
      <c r="AB29" s="4"/>
      <c r="AC29" s="4"/>
    </row>
    <row r="30" spans="1:39" ht="18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9"/>
      <c r="U30" s="25"/>
      <c r="V30" s="25"/>
      <c r="W30" s="7"/>
      <c r="X30" s="7"/>
      <c r="Y30" s="4"/>
      <c r="Z30" s="4"/>
      <c r="AA30" s="4"/>
      <c r="AB30" s="4"/>
      <c r="AC30" s="4"/>
    </row>
    <row r="31" spans="1:39" ht="18" customHeight="1">
      <c r="I31" s="52"/>
      <c r="J31" s="52" t="s">
        <v>1</v>
      </c>
      <c r="K31" s="136" t="s">
        <v>262</v>
      </c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7" t="s">
        <v>2</v>
      </c>
      <c r="W31" s="137"/>
      <c r="X31" s="137"/>
      <c r="Y31" s="137"/>
      <c r="Z31" s="130" t="s">
        <v>117</v>
      </c>
      <c r="AA31" s="131"/>
      <c r="AB31" s="131"/>
      <c r="AC31" s="131"/>
    </row>
    <row r="32" spans="1:39" ht="18" customHeight="1">
      <c r="H32" s="1"/>
      <c r="I32" s="1"/>
      <c r="J32" s="2"/>
      <c r="K32" s="94" t="str">
        <f>$K$2</f>
        <v>HAS-9-17.04 Structure Quantities</v>
      </c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22" t="s">
        <v>3</v>
      </c>
      <c r="W32" s="22"/>
      <c r="X32" s="21">
        <v>2</v>
      </c>
      <c r="Y32" s="22" t="s">
        <v>4</v>
      </c>
      <c r="Z32" s="20">
        <f>$Z$2</f>
        <v>6</v>
      </c>
      <c r="AA32" s="1"/>
      <c r="AB32" s="1"/>
      <c r="AC32" s="1"/>
    </row>
    <row r="33" spans="1:32" ht="18" customHeight="1">
      <c r="H33" s="22"/>
      <c r="I33" s="22" t="s">
        <v>5</v>
      </c>
      <c r="J33" s="22"/>
      <c r="K33" s="50" t="str">
        <f>$K$3</f>
        <v>JTD</v>
      </c>
      <c r="L33" s="50"/>
      <c r="M33" s="58" t="s">
        <v>6</v>
      </c>
      <c r="N33" s="58"/>
      <c r="O33" s="116">
        <f>$O$3</f>
        <v>45627</v>
      </c>
      <c r="P33" s="116"/>
      <c r="Q33" s="116"/>
      <c r="R33" s="1"/>
      <c r="S33" s="129" t="s">
        <v>7</v>
      </c>
      <c r="T33" s="129"/>
      <c r="U33" s="129"/>
      <c r="V33" s="130" t="s">
        <v>113</v>
      </c>
      <c r="W33" s="131"/>
      <c r="X33" s="132" t="s">
        <v>6</v>
      </c>
      <c r="Y33" s="132"/>
      <c r="Z33" s="117">
        <v>45644</v>
      </c>
      <c r="AA33" s="117"/>
      <c r="AB33" s="117"/>
      <c r="AC33" s="1"/>
    </row>
    <row r="34" spans="1:32" ht="18" customHeight="1">
      <c r="H34" s="59"/>
      <c r="I34" s="59" t="s">
        <v>71</v>
      </c>
      <c r="J34" s="59"/>
      <c r="K34" s="50" t="str">
        <f>$K$4</f>
        <v>RMS</v>
      </c>
      <c r="L34" s="50"/>
      <c r="M34" s="60" t="s">
        <v>6</v>
      </c>
      <c r="N34" s="60"/>
      <c r="O34" s="116">
        <f>$O$4</f>
        <v>45699</v>
      </c>
      <c r="P34" s="116"/>
      <c r="Q34" s="116"/>
      <c r="R34" s="1"/>
      <c r="S34" s="133" t="s">
        <v>71</v>
      </c>
      <c r="T34" s="132"/>
      <c r="U34" s="132"/>
      <c r="V34" s="134" t="s">
        <v>72</v>
      </c>
      <c r="W34" s="135"/>
      <c r="X34" s="132" t="s">
        <v>6</v>
      </c>
      <c r="Y34" s="132"/>
      <c r="Z34" s="116">
        <v>45862</v>
      </c>
      <c r="AA34" s="116"/>
      <c r="AB34" s="116"/>
    </row>
    <row r="35" spans="1:32" ht="18" customHeight="1">
      <c r="A35" s="4" t="s">
        <v>104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9"/>
      <c r="U35" s="25"/>
      <c r="V35" s="25"/>
      <c r="W35" s="7"/>
      <c r="X35" s="7"/>
      <c r="Y35" s="4"/>
      <c r="Z35" s="4"/>
      <c r="AA35" s="4"/>
      <c r="AB35" s="4"/>
      <c r="AC35" s="4"/>
    </row>
    <row r="36" spans="1:32" ht="18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9"/>
      <c r="U36" s="25"/>
      <c r="V36" s="25"/>
      <c r="W36" s="7"/>
      <c r="X36" s="7"/>
      <c r="Y36" s="4"/>
      <c r="Z36" s="4"/>
      <c r="AA36" s="4"/>
      <c r="AB36" s="4"/>
      <c r="AC36" s="4"/>
    </row>
    <row r="37" spans="1:32" ht="18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9"/>
      <c r="U37" s="25"/>
      <c r="V37" s="25"/>
      <c r="W37" s="7"/>
      <c r="X37" s="7"/>
      <c r="Y37" s="4"/>
      <c r="Z37" s="4"/>
      <c r="AA37" s="4"/>
      <c r="AB37" s="4"/>
      <c r="AC37" s="4"/>
      <c r="AE37" s="32"/>
    </row>
    <row r="38" spans="1:32" ht="18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9"/>
      <c r="U38" s="25"/>
      <c r="V38" s="25"/>
      <c r="W38" s="7"/>
      <c r="X38" s="7"/>
      <c r="Y38" s="4"/>
      <c r="Z38" s="4"/>
      <c r="AA38" s="4"/>
      <c r="AB38" s="4"/>
      <c r="AC38" s="4"/>
      <c r="AE38" s="32"/>
      <c r="AF38" s="32"/>
    </row>
    <row r="39" spans="1:32" ht="18" customHeight="1">
      <c r="A39" s="4"/>
      <c r="B39" s="29" t="s">
        <v>65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9"/>
      <c r="U39" s="25"/>
      <c r="V39" s="25"/>
      <c r="W39" s="7"/>
      <c r="X39" s="7"/>
      <c r="Y39" s="4"/>
      <c r="Z39" s="4"/>
      <c r="AA39" s="4"/>
      <c r="AB39" s="4"/>
      <c r="AC39" s="4"/>
      <c r="AF39" s="32"/>
    </row>
    <row r="40" spans="1:32" ht="18" customHeight="1">
      <c r="A40" s="4"/>
      <c r="B40" s="4" t="s">
        <v>63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9"/>
      <c r="U40" s="25"/>
      <c r="V40" s="25"/>
      <c r="W40" s="7"/>
      <c r="X40" s="7"/>
      <c r="Y40" s="4"/>
      <c r="Z40" s="4"/>
      <c r="AA40" s="4"/>
      <c r="AB40" s="4"/>
      <c r="AC40" s="4"/>
    </row>
    <row r="41" spans="1:32" ht="18" customHeight="1">
      <c r="A41" s="4"/>
      <c r="B41" s="4" t="s">
        <v>64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9"/>
      <c r="U41" s="25"/>
      <c r="V41" s="25"/>
      <c r="W41" s="7"/>
      <c r="X41" s="7"/>
      <c r="Y41" s="4"/>
      <c r="Z41" s="4"/>
      <c r="AA41" s="4"/>
      <c r="AB41" s="4"/>
      <c r="AC41" s="4"/>
    </row>
    <row r="42" spans="1:32" ht="18" customHeight="1">
      <c r="A42" s="4"/>
      <c r="B42" s="4" t="s">
        <v>119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9"/>
      <c r="U42" s="25"/>
      <c r="V42" s="25"/>
      <c r="W42" s="7"/>
      <c r="X42" s="7"/>
      <c r="Y42" s="4"/>
      <c r="Z42" s="4"/>
      <c r="AA42" s="4"/>
      <c r="AB42" s="4"/>
      <c r="AC42" s="4"/>
    </row>
    <row r="43" spans="1:32" ht="18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9"/>
      <c r="U43" s="25"/>
      <c r="V43" s="25"/>
      <c r="W43" s="7"/>
      <c r="X43" s="7"/>
      <c r="Y43" s="4"/>
      <c r="Z43" s="4"/>
      <c r="AA43" s="4"/>
      <c r="AB43" s="4"/>
      <c r="AC43" s="4"/>
    </row>
    <row r="44" spans="1:32" ht="18" customHeight="1">
      <c r="A44" s="4"/>
      <c r="B44" s="4" t="s">
        <v>214</v>
      </c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9"/>
      <c r="U44" s="25"/>
      <c r="V44" s="25"/>
      <c r="W44" s="7"/>
      <c r="X44" s="7"/>
      <c r="Y44" s="4"/>
      <c r="Z44" s="4"/>
      <c r="AA44" s="4"/>
      <c r="AB44" s="4"/>
      <c r="AC44" s="4"/>
    </row>
    <row r="45" spans="1:32" ht="18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9"/>
      <c r="U45" s="25"/>
      <c r="V45" s="25"/>
      <c r="W45" s="7"/>
      <c r="X45" s="7"/>
      <c r="Y45" s="4"/>
      <c r="Z45" s="4"/>
      <c r="AA45" s="4"/>
      <c r="AB45" s="4"/>
      <c r="AC45" s="4"/>
    </row>
    <row r="46" spans="1:32" ht="18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9"/>
      <c r="U46" s="25"/>
      <c r="V46" s="25"/>
      <c r="W46" s="7"/>
      <c r="X46" s="7"/>
      <c r="Y46" s="4"/>
      <c r="Z46" s="4"/>
      <c r="AA46" s="4"/>
      <c r="AB46" s="4"/>
      <c r="AC46" s="4"/>
    </row>
    <row r="47" spans="1:32" ht="18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9"/>
      <c r="U47" s="25"/>
      <c r="V47" s="25"/>
      <c r="W47" s="7"/>
      <c r="X47" s="7"/>
      <c r="Y47" s="4"/>
      <c r="Z47" s="4"/>
      <c r="AA47" s="4"/>
      <c r="AB47" s="4"/>
      <c r="AC47" s="4"/>
    </row>
    <row r="48" spans="1:32" ht="18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9"/>
      <c r="U48" s="25"/>
      <c r="V48" s="25"/>
      <c r="W48" s="7"/>
      <c r="X48" s="7"/>
      <c r="Y48" s="4"/>
      <c r="Z48" s="4"/>
      <c r="AA48" s="4"/>
      <c r="AB48" s="4"/>
      <c r="AC48" s="4"/>
    </row>
    <row r="49" spans="1:29" ht="18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9"/>
      <c r="U49" s="25"/>
      <c r="V49" s="25"/>
      <c r="W49" s="7"/>
      <c r="X49" s="7"/>
      <c r="Y49" s="4"/>
      <c r="Z49" s="4"/>
      <c r="AA49" s="4"/>
      <c r="AB49" s="4"/>
      <c r="AC49" s="4"/>
    </row>
    <row r="50" spans="1:29" ht="18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9"/>
      <c r="U50" s="25"/>
      <c r="V50" s="25"/>
      <c r="W50" s="7"/>
      <c r="X50" s="7"/>
      <c r="Y50" s="4"/>
      <c r="Z50" s="4"/>
      <c r="AA50" s="4"/>
      <c r="AB50" s="4"/>
      <c r="AC50" s="4"/>
    </row>
    <row r="51" spans="1:29" ht="18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9"/>
      <c r="U51" s="25"/>
      <c r="V51" s="25"/>
      <c r="W51" s="7"/>
      <c r="X51" s="7"/>
      <c r="Y51" s="4"/>
      <c r="Z51" s="4"/>
      <c r="AA51" s="4"/>
      <c r="AB51" s="4"/>
      <c r="AC51" s="4"/>
    </row>
    <row r="52" spans="1:29" ht="18" customHeight="1">
      <c r="A52" s="4"/>
      <c r="B52" s="4"/>
      <c r="C52" s="4"/>
      <c r="D52" s="29" t="s">
        <v>67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9"/>
      <c r="U52" s="25"/>
      <c r="V52" s="25"/>
      <c r="W52" s="7"/>
      <c r="X52" s="7"/>
      <c r="Y52" s="4"/>
      <c r="Z52" s="4"/>
      <c r="AA52" s="4"/>
      <c r="AB52" s="4"/>
      <c r="AC52" s="4"/>
    </row>
    <row r="53" spans="1:29" ht="18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9"/>
      <c r="U53" s="25"/>
      <c r="V53" s="25"/>
      <c r="W53" s="7"/>
      <c r="X53" s="7"/>
      <c r="Y53" s="4"/>
      <c r="Z53" s="4"/>
      <c r="AA53" s="4"/>
      <c r="AB53" s="4"/>
      <c r="AC53" s="4"/>
    </row>
    <row r="54" spans="1:29" ht="18" customHeight="1">
      <c r="A54" s="4"/>
      <c r="C54" t="s">
        <v>216</v>
      </c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9"/>
      <c r="U54" s="25"/>
      <c r="V54" s="25"/>
      <c r="W54" s="7"/>
      <c r="X54" s="7"/>
      <c r="Y54" s="4"/>
      <c r="Z54" s="4"/>
      <c r="AA54" s="4"/>
      <c r="AB54" s="4"/>
      <c r="AC54" s="4"/>
    </row>
    <row r="55" spans="1:29" ht="18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9"/>
      <c r="U55" s="25"/>
      <c r="V55" s="25"/>
      <c r="W55" s="7"/>
      <c r="X55" s="7"/>
      <c r="Y55" s="4"/>
      <c r="Z55" s="4"/>
      <c r="AA55" s="4"/>
      <c r="AB55" s="4"/>
      <c r="AC55" s="4"/>
    </row>
    <row r="56" spans="1:29" ht="18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9"/>
      <c r="U56" s="25"/>
      <c r="V56" s="25"/>
      <c r="W56" s="7"/>
      <c r="X56" s="7"/>
      <c r="Y56" s="4"/>
      <c r="Z56" s="4"/>
      <c r="AA56" s="4"/>
      <c r="AB56" s="4"/>
      <c r="AC56" s="4"/>
    </row>
    <row r="57" spans="1:29" ht="18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9"/>
      <c r="U57" s="25"/>
      <c r="V57" s="25"/>
      <c r="W57" s="7"/>
      <c r="X57" s="7"/>
      <c r="Y57" s="4"/>
      <c r="Z57" s="4"/>
      <c r="AA57" s="4"/>
      <c r="AB57" s="4"/>
      <c r="AC57" s="4"/>
    </row>
    <row r="58" spans="1:29" ht="18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9"/>
      <c r="U58" s="25"/>
      <c r="V58" s="25"/>
      <c r="W58" s="7"/>
      <c r="X58" s="7"/>
      <c r="Y58" s="4"/>
      <c r="Z58" s="4"/>
      <c r="AA58" s="4"/>
      <c r="AB58" s="4"/>
      <c r="AC58" s="4"/>
    </row>
    <row r="59" spans="1:29" ht="18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9"/>
      <c r="U59" s="25"/>
      <c r="V59" s="25"/>
      <c r="W59" s="7"/>
      <c r="X59" s="7"/>
      <c r="Y59" s="4"/>
      <c r="Z59" s="4"/>
      <c r="AA59" s="4"/>
      <c r="AB59" s="4"/>
      <c r="AC59" s="4"/>
    </row>
    <row r="60" spans="1:29" ht="18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9"/>
      <c r="U60" s="25"/>
      <c r="V60" s="25"/>
      <c r="W60" s="7"/>
      <c r="X60" s="7"/>
      <c r="Y60" s="4"/>
      <c r="Z60" s="4"/>
      <c r="AA60" s="4"/>
      <c r="AB60" s="4"/>
      <c r="AC60" s="4"/>
    </row>
    <row r="61" spans="1:29" ht="18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9"/>
      <c r="U61" s="25"/>
      <c r="V61" s="25"/>
      <c r="W61" s="7"/>
      <c r="X61" s="7"/>
      <c r="Y61" s="4"/>
      <c r="Z61" s="4"/>
      <c r="AA61" s="4"/>
      <c r="AB61" s="4"/>
      <c r="AC61" s="4"/>
    </row>
    <row r="62" spans="1:29" ht="18" customHeight="1">
      <c r="A62" s="4"/>
      <c r="B62" s="4"/>
      <c r="C62" s="29" t="s">
        <v>66</v>
      </c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9"/>
      <c r="U62" s="25"/>
      <c r="V62" s="25"/>
      <c r="W62" s="7"/>
      <c r="X62" s="7"/>
      <c r="Y62" s="4"/>
      <c r="Z62" s="4"/>
      <c r="AA62" s="4"/>
      <c r="AB62" s="4"/>
      <c r="AC62" s="4"/>
    </row>
    <row r="63" spans="1:29" ht="18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9"/>
      <c r="U63" s="25"/>
      <c r="V63" s="25"/>
      <c r="W63" s="7"/>
      <c r="X63" s="7"/>
      <c r="Y63" s="4"/>
      <c r="Z63" s="4"/>
      <c r="AA63" s="4"/>
      <c r="AB63" s="4"/>
      <c r="AC63" s="4"/>
    </row>
    <row r="64" spans="1:29" ht="18" customHeight="1">
      <c r="A64" s="4"/>
      <c r="B64" s="4"/>
      <c r="C64" t="s">
        <v>216</v>
      </c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9"/>
      <c r="U64" s="25"/>
      <c r="V64" s="25"/>
      <c r="W64" s="7"/>
      <c r="X64" s="7"/>
      <c r="Y64" s="4"/>
      <c r="Z64" s="4"/>
      <c r="AA64" s="4"/>
      <c r="AB64" s="4"/>
      <c r="AC64" s="4"/>
    </row>
    <row r="65" spans="1:29" ht="18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9"/>
      <c r="U65" s="25"/>
      <c r="V65" s="25"/>
      <c r="W65" s="7"/>
      <c r="X65" s="7"/>
      <c r="Y65" s="4"/>
      <c r="Z65" s="4"/>
      <c r="AA65" s="4"/>
      <c r="AB65" s="4"/>
      <c r="AC65" s="4"/>
    </row>
    <row r="66" spans="1:29" ht="18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9"/>
      <c r="U66" s="25"/>
      <c r="V66" s="25"/>
      <c r="W66" s="7"/>
      <c r="X66" s="7"/>
      <c r="Y66" s="4"/>
      <c r="Z66" s="4"/>
      <c r="AA66" s="4"/>
      <c r="AB66" s="4"/>
      <c r="AC66" s="4"/>
    </row>
    <row r="67" spans="1:29" ht="18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9"/>
      <c r="U67" s="25"/>
      <c r="V67" s="25"/>
      <c r="W67" s="7"/>
      <c r="X67" s="7"/>
      <c r="Y67" s="4"/>
      <c r="Z67" s="4"/>
      <c r="AA67" s="4"/>
      <c r="AB67" s="4"/>
      <c r="AC67" s="4"/>
    </row>
    <row r="68" spans="1:29" ht="18" customHeight="1">
      <c r="A68" s="4"/>
      <c r="B68" s="4"/>
      <c r="C68" s="4"/>
      <c r="D68" s="4" t="s">
        <v>156</v>
      </c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114">
        <f>ROUND(36*32.66,1)</f>
        <v>1175.8</v>
      </c>
      <c r="U68" s="118"/>
      <c r="V68" s="115"/>
      <c r="W68" s="4" t="s">
        <v>68</v>
      </c>
      <c r="X68" s="7"/>
      <c r="Y68" s="4"/>
      <c r="Z68" s="4"/>
      <c r="AA68" s="4"/>
      <c r="AB68" s="4"/>
      <c r="AC68" s="4"/>
    </row>
    <row r="69" spans="1:29" ht="18" customHeight="1">
      <c r="A69" s="4"/>
      <c r="B69" s="4"/>
      <c r="C69" s="4"/>
      <c r="D69" s="4" t="s">
        <v>215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114">
        <f>ROUND(38*32.66,1)</f>
        <v>1241.0999999999999</v>
      </c>
      <c r="U69" s="118"/>
      <c r="V69" s="115"/>
      <c r="W69" s="4" t="s">
        <v>68</v>
      </c>
      <c r="X69" s="7"/>
      <c r="Y69" s="4"/>
      <c r="Z69" s="4"/>
      <c r="AA69" s="4"/>
      <c r="AB69" s="4"/>
      <c r="AC69" s="4"/>
    </row>
    <row r="70" spans="1:29" ht="18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</row>
    <row r="71" spans="1:29" ht="18" customHeight="1">
      <c r="A71" s="4"/>
      <c r="B71" s="4" t="s">
        <v>88</v>
      </c>
      <c r="C71" s="4"/>
      <c r="D71" s="4"/>
      <c r="E71" s="4"/>
      <c r="F71" s="4"/>
      <c r="G71" s="4"/>
      <c r="H71" s="4"/>
      <c r="I71" s="4"/>
      <c r="J71" s="4"/>
      <c r="K71" s="4"/>
      <c r="L71" s="4" t="s">
        <v>217</v>
      </c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</row>
    <row r="72" spans="1:29" ht="18" customHeight="1">
      <c r="A72" s="4"/>
      <c r="B72" s="4"/>
      <c r="C72" s="4" t="s">
        <v>157</v>
      </c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</row>
    <row r="73" spans="1:29" ht="18" customHeight="1">
      <c r="A73" s="4"/>
      <c r="B73" s="4"/>
      <c r="C73" s="4" t="s">
        <v>158</v>
      </c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</row>
    <row r="74" spans="1:29" ht="18" customHeight="1">
      <c r="A74" s="4"/>
      <c r="B74" s="4"/>
      <c r="C74" s="4"/>
      <c r="D74" s="4" t="s">
        <v>159</v>
      </c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114">
        <v>0</v>
      </c>
      <c r="U74" s="118"/>
      <c r="V74" s="115"/>
      <c r="W74" s="4" t="s">
        <v>68</v>
      </c>
      <c r="X74" s="7"/>
      <c r="Y74" s="4"/>
      <c r="Z74" s="4"/>
      <c r="AA74" s="4"/>
      <c r="AB74" s="4"/>
      <c r="AC74" s="4"/>
    </row>
    <row r="75" spans="1:29" ht="18" customHeight="1">
      <c r="A75" s="4"/>
      <c r="B75" s="4"/>
      <c r="C75" s="4"/>
      <c r="D75" s="4" t="s">
        <v>160</v>
      </c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106">
        <v>0</v>
      </c>
      <c r="U75" s="119"/>
      <c r="V75" s="107"/>
      <c r="W75" s="6" t="s">
        <v>68</v>
      </c>
      <c r="X75" s="18"/>
      <c r="Y75" s="4"/>
      <c r="Z75" s="4"/>
      <c r="AA75" s="4"/>
      <c r="AB75" s="4"/>
      <c r="AC75" s="4"/>
    </row>
    <row r="76" spans="1:29" ht="18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 t="s">
        <v>11</v>
      </c>
      <c r="R76" s="4"/>
      <c r="S76" s="4"/>
      <c r="T76" s="111">
        <f>ROUND(SUM(T68:T75),1)</f>
        <v>2416.9</v>
      </c>
      <c r="U76" s="112"/>
      <c r="V76" s="113"/>
      <c r="W76" s="9" t="s">
        <v>68</v>
      </c>
      <c r="X76" s="9"/>
      <c r="Y76" s="4"/>
      <c r="Z76" s="4"/>
      <c r="AA76" s="4"/>
      <c r="AB76" s="4"/>
      <c r="AC76" s="4"/>
    </row>
    <row r="77" spans="1:29" ht="18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9"/>
      <c r="U77" s="55">
        <f>ROUNDUP(T76/27,0)</f>
        <v>90</v>
      </c>
      <c r="V77" s="56"/>
      <c r="W77" s="7" t="s">
        <v>37</v>
      </c>
      <c r="X77" s="7"/>
      <c r="Y77" s="4"/>
      <c r="Z77" s="4"/>
      <c r="AA77" s="4"/>
      <c r="AB77" s="4"/>
      <c r="AC77" s="4"/>
    </row>
    <row r="78" spans="1:29" ht="18" customHeight="1">
      <c r="H78" s="52" t="s">
        <v>1</v>
      </c>
      <c r="I78" s="52"/>
      <c r="J78" s="52" t="s">
        <v>1</v>
      </c>
      <c r="K78" s="53" t="str">
        <f>$K$1</f>
        <v>HAS-9-VAR, HAS-646-1.15   PID 107392</v>
      </c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61" t="s">
        <v>2</v>
      </c>
      <c r="W78" s="52"/>
      <c r="X78" s="52"/>
      <c r="Y78" s="52"/>
      <c r="Z78" s="53" t="str">
        <f>$Z$1</f>
        <v>23-00313-010</v>
      </c>
      <c r="AA78" s="54"/>
      <c r="AB78" s="54"/>
      <c r="AC78" s="54"/>
    </row>
    <row r="79" spans="1:29" ht="18" customHeight="1">
      <c r="H79" s="1"/>
      <c r="I79" s="1"/>
      <c r="J79" s="2"/>
      <c r="K79" s="94" t="str">
        <f>$K$2</f>
        <v>HAS-9-17.04 Structure Quantities</v>
      </c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22" t="s">
        <v>3</v>
      </c>
      <c r="W79" s="22"/>
      <c r="X79" s="21">
        <v>3</v>
      </c>
      <c r="Y79" s="22" t="s">
        <v>4</v>
      </c>
      <c r="Z79" s="20">
        <f>$Z$2</f>
        <v>6</v>
      </c>
      <c r="AA79" s="1"/>
      <c r="AB79" s="1"/>
      <c r="AC79" s="1"/>
    </row>
    <row r="80" spans="1:29" ht="18" customHeight="1">
      <c r="H80" s="22"/>
      <c r="I80" s="22" t="s">
        <v>5</v>
      </c>
      <c r="J80" s="22"/>
      <c r="K80" s="50" t="str">
        <f>$K$3</f>
        <v>JTD</v>
      </c>
      <c r="L80" s="50"/>
      <c r="M80" s="58" t="s">
        <v>6</v>
      </c>
      <c r="N80" s="58"/>
      <c r="O80" s="116">
        <f>$O$3</f>
        <v>45627</v>
      </c>
      <c r="P80" s="116"/>
      <c r="Q80" s="116"/>
      <c r="R80" s="1"/>
      <c r="S80" s="129" t="s">
        <v>7</v>
      </c>
      <c r="T80" s="129"/>
      <c r="U80" s="129"/>
      <c r="V80" s="130" t="s">
        <v>113</v>
      </c>
      <c r="W80" s="131"/>
      <c r="X80" s="132" t="s">
        <v>6</v>
      </c>
      <c r="Y80" s="132"/>
      <c r="Z80" s="117">
        <v>45644</v>
      </c>
      <c r="AA80" s="117"/>
      <c r="AB80" s="117"/>
      <c r="AC80" s="1"/>
    </row>
    <row r="81" spans="1:29" ht="18" customHeight="1">
      <c r="H81" s="59"/>
      <c r="I81" s="59" t="s">
        <v>71</v>
      </c>
      <c r="J81" s="59"/>
      <c r="K81" s="50" t="str">
        <f>$K$4</f>
        <v>RMS</v>
      </c>
      <c r="L81" s="50"/>
      <c r="M81" s="60" t="s">
        <v>6</v>
      </c>
      <c r="N81" s="60"/>
      <c r="O81" s="116">
        <f>$O$4</f>
        <v>45699</v>
      </c>
      <c r="P81" s="116"/>
      <c r="Q81" s="116"/>
      <c r="R81" s="1"/>
      <c r="S81" s="133" t="s">
        <v>71</v>
      </c>
      <c r="T81" s="132"/>
      <c r="U81" s="132"/>
      <c r="V81" s="134" t="s">
        <v>72</v>
      </c>
      <c r="W81" s="135"/>
      <c r="X81" s="132" t="s">
        <v>6</v>
      </c>
      <c r="Y81" s="132"/>
      <c r="Z81" s="116">
        <v>45862</v>
      </c>
      <c r="AA81" s="116"/>
      <c r="AB81" s="116"/>
    </row>
    <row r="82" spans="1:29" ht="18" customHeight="1">
      <c r="A82" s="3" t="s">
        <v>103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3" t="s">
        <v>9</v>
      </c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</row>
    <row r="83" spans="1:29" ht="18" customHeight="1">
      <c r="A83" s="4" t="s">
        <v>73</v>
      </c>
      <c r="B83" s="4"/>
      <c r="C83" s="4"/>
      <c r="D83" s="4"/>
      <c r="E83" s="4"/>
      <c r="F83" s="4"/>
      <c r="G83" s="4"/>
      <c r="H83" s="4"/>
      <c r="I83" s="4"/>
      <c r="J83" s="4"/>
      <c r="K83" s="4"/>
      <c r="L83" s="4" t="s">
        <v>8</v>
      </c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97">
        <v>2191</v>
      </c>
      <c r="Y83" s="99"/>
      <c r="Z83" s="4" t="s">
        <v>9</v>
      </c>
      <c r="AA83" s="4"/>
      <c r="AB83" s="4"/>
      <c r="AC83" s="4"/>
    </row>
    <row r="84" spans="1:29" ht="18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 t="s">
        <v>10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6"/>
      <c r="X84" s="100">
        <f>X83</f>
        <v>2191</v>
      </c>
      <c r="Y84" s="102"/>
      <c r="Z84" s="6" t="s">
        <v>9</v>
      </c>
      <c r="AA84" s="4"/>
      <c r="AB84" s="4"/>
      <c r="AC84" s="4"/>
    </row>
    <row r="85" spans="1:29" ht="18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3" t="s">
        <v>11</v>
      </c>
      <c r="U85" s="3"/>
      <c r="V85" s="3"/>
      <c r="W85" s="126">
        <f>X83+X84</f>
        <v>4382</v>
      </c>
      <c r="X85" s="127"/>
      <c r="Y85" s="128"/>
      <c r="Z85" s="3" t="s">
        <v>9</v>
      </c>
      <c r="AA85" s="4"/>
      <c r="AB85" s="4"/>
      <c r="AC85" s="4"/>
    </row>
    <row r="86" spans="1:29" ht="18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</row>
    <row r="87" spans="1:29" ht="18" customHeight="1">
      <c r="A87" s="3" t="s">
        <v>100</v>
      </c>
      <c r="B87" s="4"/>
      <c r="C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7" t="s">
        <v>37</v>
      </c>
      <c r="Z87" s="4"/>
      <c r="AA87" s="4"/>
      <c r="AB87" s="4"/>
      <c r="AC87" s="4"/>
    </row>
    <row r="88" spans="1:29" ht="18" customHeight="1">
      <c r="A88" s="4" t="s">
        <v>13</v>
      </c>
      <c r="C88" s="4"/>
      <c r="D88" s="4"/>
      <c r="E88" s="4"/>
      <c r="F88" s="4" t="s">
        <v>34</v>
      </c>
      <c r="G88" s="4"/>
      <c r="H88" s="4"/>
      <c r="I88" s="4"/>
      <c r="K88" s="4" t="s">
        <v>136</v>
      </c>
      <c r="L88" s="4"/>
      <c r="M88" s="4"/>
      <c r="N88" s="4"/>
      <c r="O88" s="4"/>
      <c r="P88" s="4"/>
      <c r="Q88" s="5"/>
      <c r="T88" s="122">
        <f>(4.5+7)/2</f>
        <v>5.75</v>
      </c>
      <c r="U88" s="123"/>
      <c r="V88" s="4" t="s">
        <v>26</v>
      </c>
      <c r="W88" s="4"/>
      <c r="X88" s="4"/>
      <c r="Y88" s="4"/>
      <c r="Z88" s="4"/>
      <c r="AA88" s="4"/>
      <c r="AB88" s="4"/>
      <c r="AC88" s="4"/>
    </row>
    <row r="89" spans="1:29" ht="18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 t="s">
        <v>12</v>
      </c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</row>
    <row r="90" spans="1:29" ht="18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 t="s">
        <v>137</v>
      </c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</row>
    <row r="91" spans="1:29" ht="18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 t="s">
        <v>138</v>
      </c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122">
        <f>ROUNDUP((T88*1*8.5)/27,2)</f>
        <v>1.82</v>
      </c>
      <c r="Y91" s="123"/>
      <c r="Z91" s="4" t="s">
        <v>37</v>
      </c>
      <c r="AA91" s="4"/>
      <c r="AB91" s="4"/>
      <c r="AC91" s="4"/>
    </row>
    <row r="92" spans="1:29" ht="18" customHeight="1">
      <c r="A92" s="4"/>
      <c r="B92" s="4"/>
      <c r="C92" s="4"/>
      <c r="D92" s="4"/>
      <c r="E92" s="4"/>
      <c r="F92" s="4" t="s">
        <v>74</v>
      </c>
      <c r="G92" s="4"/>
      <c r="H92" s="4"/>
      <c r="I92" s="4"/>
      <c r="K92" s="4" t="s">
        <v>136</v>
      </c>
      <c r="L92" s="4"/>
      <c r="M92" s="4"/>
      <c r="N92" s="4"/>
      <c r="O92" s="4"/>
      <c r="P92" s="4"/>
      <c r="Q92" s="5"/>
      <c r="T92" s="122">
        <f>(4.5+7)/2</f>
        <v>5.75</v>
      </c>
      <c r="U92" s="123"/>
      <c r="V92" s="4" t="s">
        <v>26</v>
      </c>
      <c r="W92" s="4"/>
      <c r="X92" s="4"/>
      <c r="Y92" s="4"/>
      <c r="Z92" s="4"/>
      <c r="AA92" s="4"/>
      <c r="AB92" s="4"/>
      <c r="AC92" s="4"/>
    </row>
    <row r="93" spans="1:29" ht="18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 t="s">
        <v>12</v>
      </c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</row>
    <row r="94" spans="1:29" ht="18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 t="s">
        <v>137</v>
      </c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</row>
    <row r="95" spans="1:29" ht="18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 t="s">
        <v>138</v>
      </c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122">
        <f>ROUNDUP((T92*1*8.5)/27,2)</f>
        <v>1.82</v>
      </c>
      <c r="Y95" s="123"/>
      <c r="Z95" s="4" t="s">
        <v>37</v>
      </c>
      <c r="AA95" s="4"/>
      <c r="AB95" s="4"/>
      <c r="AC95" s="4"/>
    </row>
    <row r="96" spans="1:29" ht="18" customHeight="1">
      <c r="A96" s="4" t="s">
        <v>14</v>
      </c>
      <c r="C96" s="4"/>
      <c r="D96" s="4"/>
      <c r="E96" s="4"/>
      <c r="F96" s="4" t="s">
        <v>34</v>
      </c>
      <c r="G96" s="4"/>
      <c r="H96" s="4"/>
      <c r="I96" s="4"/>
      <c r="K96" s="4" t="s">
        <v>136</v>
      </c>
      <c r="L96" s="4"/>
      <c r="M96" s="4"/>
      <c r="N96" s="4"/>
      <c r="O96" s="4"/>
      <c r="P96" s="4"/>
      <c r="Q96" s="5"/>
      <c r="T96" s="122">
        <f>(4.5+7)/2</f>
        <v>5.75</v>
      </c>
      <c r="U96" s="123"/>
      <c r="V96" s="4" t="s">
        <v>26</v>
      </c>
      <c r="W96" s="4"/>
      <c r="X96" s="4"/>
      <c r="Y96" s="4"/>
      <c r="Z96" s="4"/>
      <c r="AA96" s="4"/>
      <c r="AB96" s="4"/>
      <c r="AC96" s="4"/>
    </row>
    <row r="97" spans="1:32" ht="18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 t="s">
        <v>12</v>
      </c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</row>
    <row r="98" spans="1:32" ht="18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 t="s">
        <v>137</v>
      </c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</row>
    <row r="99" spans="1:32" ht="18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 t="s">
        <v>138</v>
      </c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122">
        <f>ROUNDUP((T96*1*8.5)/27,2)</f>
        <v>1.82</v>
      </c>
      <c r="Y99" s="123"/>
      <c r="Z99" s="4" t="s">
        <v>37</v>
      </c>
      <c r="AA99" s="4"/>
      <c r="AB99" s="4"/>
      <c r="AC99" s="4"/>
    </row>
    <row r="100" spans="1:32" ht="18" customHeight="1">
      <c r="A100" s="4"/>
      <c r="B100" s="4"/>
      <c r="C100" s="4"/>
      <c r="D100" s="4"/>
      <c r="E100" s="4"/>
      <c r="F100" s="4" t="s">
        <v>74</v>
      </c>
      <c r="G100" s="4"/>
      <c r="H100" s="4"/>
      <c r="I100" s="4"/>
      <c r="K100" s="4" t="s">
        <v>136</v>
      </c>
      <c r="L100" s="4"/>
      <c r="M100" s="4"/>
      <c r="N100" s="4"/>
      <c r="O100" s="4"/>
      <c r="P100" s="4"/>
      <c r="Q100" s="5"/>
      <c r="T100" s="122">
        <f>(4.5+7)/2</f>
        <v>5.75</v>
      </c>
      <c r="U100" s="123"/>
      <c r="V100" s="4" t="s">
        <v>26</v>
      </c>
      <c r="W100" s="4"/>
      <c r="X100" s="4"/>
      <c r="Y100" s="4"/>
      <c r="Z100" s="4"/>
      <c r="AA100" s="4"/>
      <c r="AB100" s="4"/>
      <c r="AC100" s="4"/>
      <c r="AF100" s="10"/>
    </row>
    <row r="101" spans="1:32" ht="18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 t="s">
        <v>12</v>
      </c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F101" s="10"/>
    </row>
    <row r="102" spans="1:32" ht="18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 t="s">
        <v>137</v>
      </c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</row>
    <row r="103" spans="1:32" ht="18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 t="s">
        <v>138</v>
      </c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124">
        <f>ROUNDUP((T100*1*8.5)/27,2)</f>
        <v>1.82</v>
      </c>
      <c r="Y103" s="125"/>
      <c r="Z103" s="6" t="s">
        <v>37</v>
      </c>
      <c r="AA103" s="4"/>
      <c r="AB103" s="4"/>
      <c r="AC103" s="4"/>
    </row>
    <row r="104" spans="1:32" ht="18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 t="s">
        <v>11</v>
      </c>
      <c r="U104" s="4"/>
      <c r="V104" s="4"/>
      <c r="W104" s="9"/>
      <c r="X104" s="146">
        <f>ROUNDUP(X95+X91+X103+X99,2)</f>
        <v>7.28</v>
      </c>
      <c r="Y104" s="147"/>
      <c r="Z104" s="9" t="s">
        <v>37</v>
      </c>
      <c r="AA104" s="7"/>
      <c r="AB104" s="4"/>
      <c r="AC104" s="4"/>
    </row>
    <row r="105" spans="1:32" ht="18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</row>
    <row r="106" spans="1:32" ht="18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3"/>
      <c r="U106" s="3"/>
      <c r="V106" s="91" t="s">
        <v>225</v>
      </c>
      <c r="W106" s="7"/>
      <c r="X106" s="142">
        <f>ROUNDUP(X104,0)</f>
        <v>8</v>
      </c>
      <c r="Y106" s="143"/>
      <c r="Z106" s="7" t="s">
        <v>37</v>
      </c>
      <c r="AA106" s="4"/>
      <c r="AB106" s="4"/>
      <c r="AC106" s="4"/>
    </row>
    <row r="107" spans="1:32" ht="18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3"/>
      <c r="U107" s="3"/>
      <c r="V107" s="3"/>
      <c r="W107" s="7"/>
      <c r="X107" s="45"/>
      <c r="Y107" s="46"/>
      <c r="Z107" s="7"/>
      <c r="AA107" s="4"/>
      <c r="AB107" s="4"/>
      <c r="AC107" s="4"/>
    </row>
    <row r="108" spans="1:32" ht="18" customHeight="1">
      <c r="A108" s="3" t="s">
        <v>48</v>
      </c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7" t="s">
        <v>37</v>
      </c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</row>
    <row r="109" spans="1:32" ht="18" customHeight="1">
      <c r="A109" s="4"/>
      <c r="B109" s="4" t="s">
        <v>13</v>
      </c>
      <c r="C109" s="4"/>
      <c r="D109" s="4"/>
      <c r="E109" s="4"/>
      <c r="F109" s="4"/>
      <c r="G109" s="4" t="s">
        <v>15</v>
      </c>
      <c r="H109" s="4"/>
      <c r="I109" s="4"/>
      <c r="J109" s="4"/>
      <c r="K109" s="4" t="s">
        <v>161</v>
      </c>
      <c r="L109" s="4"/>
      <c r="M109" s="4"/>
      <c r="N109" s="4"/>
      <c r="P109" s="4"/>
      <c r="Q109" s="4"/>
      <c r="R109" s="4"/>
      <c r="S109" s="5"/>
      <c r="U109" s="122">
        <f>(28.52+36.8)/2</f>
        <v>32.659999999999997</v>
      </c>
      <c r="V109" s="123"/>
      <c r="W109" s="4" t="s">
        <v>26</v>
      </c>
      <c r="X109" s="4"/>
      <c r="Y109" s="4"/>
      <c r="Z109" s="4"/>
      <c r="AA109" s="4"/>
      <c r="AB109" s="4"/>
      <c r="AC109" s="4"/>
    </row>
    <row r="110" spans="1:32" ht="18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 t="s">
        <v>40</v>
      </c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F110" s="10"/>
    </row>
    <row r="111" spans="1:32" ht="18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 t="s">
        <v>16</v>
      </c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F111" s="10"/>
    </row>
    <row r="112" spans="1:32" ht="18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 t="s">
        <v>162</v>
      </c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122">
        <f>ROUNDUP((32.66*5*1.5)/27,2)</f>
        <v>9.08</v>
      </c>
      <c r="Y112" s="123"/>
      <c r="Z112" s="4" t="s">
        <v>37</v>
      </c>
      <c r="AA112" s="4"/>
      <c r="AB112" s="4"/>
      <c r="AC112" s="4"/>
    </row>
    <row r="113" spans="1:33" ht="18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F113" s="32"/>
      <c r="AG113" s="32"/>
    </row>
    <row r="114" spans="1:33" ht="18" customHeight="1">
      <c r="A114" s="4"/>
      <c r="B114" s="4"/>
      <c r="C114" s="4"/>
      <c r="D114" s="4"/>
      <c r="E114" s="4"/>
      <c r="F114" s="4"/>
      <c r="G114" s="4" t="s">
        <v>17</v>
      </c>
      <c r="H114" s="4"/>
      <c r="I114" s="4"/>
      <c r="J114" s="4"/>
      <c r="K114" s="4" t="s">
        <v>151</v>
      </c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F114" s="32"/>
      <c r="AG114" s="32"/>
    </row>
    <row r="115" spans="1:33" ht="18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 t="s">
        <v>114</v>
      </c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</row>
    <row r="116" spans="1:33" ht="18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 t="s">
        <v>150</v>
      </c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</row>
    <row r="117" spans="1:33" ht="18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 t="s">
        <v>152</v>
      </c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122">
        <f>ROUNDUP((12.75*1.5*1)/27,2)</f>
        <v>0.71</v>
      </c>
      <c r="Y117" s="123"/>
      <c r="Z117" s="4" t="s">
        <v>37</v>
      </c>
      <c r="AA117" s="4"/>
      <c r="AB117" s="4"/>
      <c r="AC117" s="4"/>
    </row>
    <row r="118" spans="1:33" ht="18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</row>
    <row r="119" spans="1:33" ht="18" customHeight="1">
      <c r="A119" s="4"/>
      <c r="B119" s="4"/>
      <c r="C119" s="4"/>
      <c r="D119" s="4"/>
      <c r="E119" s="4"/>
      <c r="F119" s="4"/>
      <c r="G119" s="4" t="s">
        <v>18</v>
      </c>
      <c r="H119" s="4"/>
      <c r="I119" s="4"/>
      <c r="J119" s="4"/>
      <c r="K119" s="4" t="s">
        <v>163</v>
      </c>
      <c r="L119" s="4"/>
      <c r="M119" s="4"/>
      <c r="N119" s="4"/>
      <c r="O119" s="4"/>
      <c r="P119" s="4"/>
      <c r="Q119" s="4"/>
      <c r="R119" s="4"/>
      <c r="S119" s="5"/>
      <c r="U119" s="122">
        <f>(28.52+31)/2</f>
        <v>29.759999999999998</v>
      </c>
      <c r="V119" s="123"/>
      <c r="W119" s="4" t="s">
        <v>26</v>
      </c>
      <c r="X119" s="4"/>
      <c r="Y119" s="4"/>
      <c r="Z119" s="4"/>
      <c r="AA119" s="4"/>
      <c r="AB119" s="4"/>
      <c r="AC119" s="4"/>
    </row>
    <row r="120" spans="1:33" ht="18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 t="s">
        <v>19</v>
      </c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33" ht="18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 t="s">
        <v>20</v>
      </c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33" ht="18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 t="s">
        <v>164</v>
      </c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122">
        <f>ROUNDUP((29.76*1.5*2.5)/27,2)</f>
        <v>4.1399999999999997</v>
      </c>
      <c r="Y122" s="123"/>
      <c r="Z122" s="4" t="s">
        <v>37</v>
      </c>
      <c r="AA122" s="4"/>
      <c r="AB122" s="4"/>
      <c r="AC122" s="4"/>
    </row>
    <row r="123" spans="1:33" ht="18" customHeight="1">
      <c r="H123" s="52" t="s">
        <v>1</v>
      </c>
      <c r="I123" s="52"/>
      <c r="J123" s="52" t="s">
        <v>1</v>
      </c>
      <c r="K123" s="53" t="str">
        <f>$K$1</f>
        <v>HAS-9-VAR, HAS-646-1.15   PID 107392</v>
      </c>
      <c r="L123" s="53"/>
      <c r="M123" s="53"/>
      <c r="N123" s="53"/>
      <c r="O123" s="53"/>
      <c r="P123" s="53"/>
      <c r="Q123" s="53"/>
      <c r="R123" s="53"/>
      <c r="S123" s="53"/>
      <c r="T123" s="53"/>
      <c r="U123" s="53"/>
      <c r="V123" s="61" t="s">
        <v>2</v>
      </c>
      <c r="W123" s="52"/>
      <c r="X123" s="63"/>
      <c r="Y123" s="61"/>
      <c r="Z123" s="53" t="str">
        <f>$Z$1</f>
        <v>23-00313-010</v>
      </c>
      <c r="AA123" s="54"/>
      <c r="AB123" s="54"/>
      <c r="AC123" s="54"/>
    </row>
    <row r="124" spans="1:33" ht="18" customHeight="1">
      <c r="H124" s="1"/>
      <c r="I124" s="1"/>
      <c r="J124" s="2"/>
      <c r="K124" s="94" t="str">
        <f>$K$2</f>
        <v>HAS-9-17.04 Structure Quantities</v>
      </c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22" t="s">
        <v>3</v>
      </c>
      <c r="W124" s="22"/>
      <c r="X124" s="21">
        <v>4</v>
      </c>
      <c r="Y124" s="22" t="s">
        <v>4</v>
      </c>
      <c r="Z124" s="20">
        <f>$Z$2</f>
        <v>6</v>
      </c>
      <c r="AA124" s="1"/>
      <c r="AB124" s="1"/>
      <c r="AC124" s="1"/>
    </row>
    <row r="125" spans="1:33" ht="18" customHeight="1">
      <c r="H125" s="22"/>
      <c r="I125" s="22" t="s">
        <v>5</v>
      </c>
      <c r="J125" s="22"/>
      <c r="K125" s="50" t="str">
        <f>$K$3</f>
        <v>JTD</v>
      </c>
      <c r="L125" s="50"/>
      <c r="M125" s="58" t="s">
        <v>6</v>
      </c>
      <c r="N125" s="58"/>
      <c r="O125" s="116">
        <f>$O$3</f>
        <v>45627</v>
      </c>
      <c r="P125" s="116"/>
      <c r="Q125" s="116"/>
      <c r="R125" s="1"/>
      <c r="S125" s="129" t="s">
        <v>7</v>
      </c>
      <c r="T125" s="129"/>
      <c r="U125" s="129"/>
      <c r="V125" s="130" t="s">
        <v>113</v>
      </c>
      <c r="W125" s="131"/>
      <c r="X125" s="132" t="s">
        <v>6</v>
      </c>
      <c r="Y125" s="132"/>
      <c r="Z125" s="117">
        <v>45644</v>
      </c>
      <c r="AA125" s="117"/>
      <c r="AB125" s="117"/>
      <c r="AC125" s="1"/>
    </row>
    <row r="126" spans="1:33" ht="18" customHeight="1">
      <c r="H126" s="59"/>
      <c r="I126" s="59" t="s">
        <v>71</v>
      </c>
      <c r="J126" s="59"/>
      <c r="K126" s="50" t="str">
        <f>$K$4</f>
        <v>RMS</v>
      </c>
      <c r="L126" s="50"/>
      <c r="M126" s="60" t="s">
        <v>6</v>
      </c>
      <c r="N126" s="60"/>
      <c r="O126" s="116">
        <f>$O$4</f>
        <v>45699</v>
      </c>
      <c r="P126" s="116"/>
      <c r="Q126" s="116"/>
      <c r="R126" s="1"/>
      <c r="S126" s="133" t="s">
        <v>71</v>
      </c>
      <c r="T126" s="132"/>
      <c r="U126" s="132"/>
      <c r="V126" s="134" t="s">
        <v>72</v>
      </c>
      <c r="W126" s="135"/>
      <c r="X126" s="132" t="s">
        <v>6</v>
      </c>
      <c r="Y126" s="132"/>
      <c r="Z126" s="116">
        <v>45862</v>
      </c>
      <c r="AA126" s="116"/>
      <c r="AB126" s="116"/>
    </row>
    <row r="127" spans="1:33" ht="18" customHeight="1">
      <c r="A127" s="4" t="s">
        <v>105</v>
      </c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33" ht="18" customHeight="1">
      <c r="A128" s="4"/>
      <c r="B128" s="4" t="s">
        <v>14</v>
      </c>
      <c r="C128" s="4"/>
      <c r="D128" s="4"/>
      <c r="E128" s="4"/>
      <c r="F128" s="4"/>
      <c r="G128" s="4" t="s">
        <v>15</v>
      </c>
      <c r="H128" s="4"/>
      <c r="I128" s="4"/>
      <c r="J128" s="4"/>
      <c r="K128" s="4" t="s">
        <v>161</v>
      </c>
      <c r="L128" s="4"/>
      <c r="M128" s="4"/>
      <c r="N128" s="4"/>
      <c r="P128" s="4"/>
      <c r="Q128" s="4"/>
      <c r="R128" s="4"/>
      <c r="S128" s="5"/>
      <c r="U128" s="122">
        <f>(28.52+36.8)/2</f>
        <v>32.659999999999997</v>
      </c>
      <c r="V128" s="123"/>
      <c r="W128" s="4" t="s">
        <v>26</v>
      </c>
      <c r="X128" s="4"/>
      <c r="Y128" s="4"/>
      <c r="Z128" s="4"/>
      <c r="AA128" s="4"/>
      <c r="AB128" s="4"/>
      <c r="AC128" s="4"/>
    </row>
    <row r="129" spans="1:32" ht="18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 t="s">
        <v>40</v>
      </c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32" ht="18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 t="s">
        <v>16</v>
      </c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32" ht="18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 t="s">
        <v>162</v>
      </c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122">
        <f>ROUNDUP((32.66*5*1.5)/27,2)</f>
        <v>9.08</v>
      </c>
      <c r="Y131" s="123"/>
      <c r="Z131" s="4" t="s">
        <v>37</v>
      </c>
      <c r="AA131" s="4"/>
      <c r="AB131" s="4"/>
      <c r="AC131" s="4"/>
    </row>
    <row r="132" spans="1:32" ht="18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32" ht="18" customHeight="1">
      <c r="A133" s="4"/>
      <c r="B133" s="4"/>
      <c r="C133" s="4"/>
      <c r="D133" s="4"/>
      <c r="E133" s="4"/>
      <c r="F133" s="4"/>
      <c r="G133" s="4" t="s">
        <v>17</v>
      </c>
      <c r="H133" s="4"/>
      <c r="I133" s="4"/>
      <c r="J133" s="4"/>
      <c r="K133" s="4" t="s">
        <v>151</v>
      </c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32" ht="18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 t="s">
        <v>114</v>
      </c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32" ht="18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 t="s">
        <v>150</v>
      </c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32" ht="18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 t="s">
        <v>152</v>
      </c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122">
        <f>ROUNDUP((12.75*1.5*1)/27,2)</f>
        <v>0.71</v>
      </c>
      <c r="Y136" s="123"/>
      <c r="Z136" s="4" t="s">
        <v>37</v>
      </c>
      <c r="AA136" s="4"/>
      <c r="AB136" s="4"/>
      <c r="AC136" s="4"/>
      <c r="AF136" s="19"/>
    </row>
    <row r="137" spans="1:32" ht="18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32" ht="18" customHeight="1">
      <c r="A138" s="4"/>
      <c r="B138" s="4"/>
      <c r="C138" s="4"/>
      <c r="D138" s="4"/>
      <c r="E138" s="4"/>
      <c r="F138" s="4"/>
      <c r="G138" s="4" t="s">
        <v>18</v>
      </c>
      <c r="H138" s="4"/>
      <c r="I138" s="4"/>
      <c r="J138" s="4"/>
      <c r="K138" s="4" t="s">
        <v>163</v>
      </c>
      <c r="L138" s="4"/>
      <c r="M138" s="4"/>
      <c r="N138" s="4"/>
      <c r="O138" s="4"/>
      <c r="P138" s="4"/>
      <c r="Q138" s="4"/>
      <c r="R138" s="4"/>
      <c r="S138" s="5"/>
      <c r="U138" s="122">
        <f>(28.52+31)/2</f>
        <v>29.759999999999998</v>
      </c>
      <c r="V138" s="123"/>
      <c r="W138" s="4" t="s">
        <v>26</v>
      </c>
      <c r="X138" s="4"/>
      <c r="Y138" s="4"/>
      <c r="Z138" s="4"/>
      <c r="AA138" s="4"/>
      <c r="AB138" s="4"/>
      <c r="AC138" s="4"/>
    </row>
    <row r="139" spans="1:32" ht="18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 t="s">
        <v>19</v>
      </c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32" ht="18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 t="s">
        <v>20</v>
      </c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32" ht="18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 t="s">
        <v>164</v>
      </c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6"/>
      <c r="X141" s="124">
        <f>ROUNDUP((29.76*1.5*2.5)/27,2)</f>
        <v>4.1399999999999997</v>
      </c>
      <c r="Y141" s="125"/>
      <c r="Z141" s="6" t="s">
        <v>37</v>
      </c>
      <c r="AA141" s="4"/>
      <c r="AB141" s="4"/>
      <c r="AC141" s="4"/>
    </row>
    <row r="142" spans="1:32" ht="18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 t="s">
        <v>11</v>
      </c>
      <c r="U142" s="4"/>
      <c r="V142" s="4"/>
      <c r="W142" s="9"/>
      <c r="X142" s="144">
        <f>ROUNDUP(X112+X117+X122+X131+X136+X141,2)</f>
        <v>27.86</v>
      </c>
      <c r="Y142" s="145"/>
      <c r="Z142" s="9" t="s">
        <v>37</v>
      </c>
      <c r="AA142" s="7"/>
      <c r="AB142" s="4"/>
      <c r="AC142" s="4"/>
    </row>
    <row r="143" spans="1:32" ht="18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3"/>
      <c r="U143" s="3"/>
      <c r="V143" s="91" t="s">
        <v>225</v>
      </c>
      <c r="W143" s="7"/>
      <c r="X143" s="142">
        <f>ROUNDUP(X142,0)</f>
        <v>28</v>
      </c>
      <c r="Y143" s="143"/>
      <c r="Z143" s="7" t="s">
        <v>37</v>
      </c>
      <c r="AA143" s="7"/>
      <c r="AB143" s="4"/>
      <c r="AC143" s="4"/>
    </row>
    <row r="144" spans="1:32" ht="18" customHeight="1">
      <c r="A144" s="3" t="s">
        <v>49</v>
      </c>
      <c r="B144" s="42"/>
      <c r="C144" s="42"/>
      <c r="D144" s="42"/>
      <c r="E144" s="42"/>
      <c r="F144" s="42"/>
      <c r="G144" s="42"/>
      <c r="H144" s="42"/>
      <c r="I144" s="42"/>
      <c r="J144" s="42"/>
      <c r="K144" s="42"/>
      <c r="L144" s="42"/>
      <c r="M144" s="42"/>
      <c r="N144" s="42"/>
      <c r="O144" s="43"/>
      <c r="P144" s="42"/>
      <c r="Q144" s="42"/>
      <c r="R144" s="42"/>
      <c r="S144" s="42"/>
      <c r="T144" s="42"/>
      <c r="U144" s="42"/>
      <c r="V144" s="42"/>
      <c r="W144" s="42"/>
      <c r="X144" s="42"/>
      <c r="Y144" s="42"/>
      <c r="Z144" s="42"/>
      <c r="AA144" s="42"/>
      <c r="AB144" s="42"/>
      <c r="AC144" s="4"/>
    </row>
    <row r="145" spans="1:29" ht="18" customHeight="1">
      <c r="A145" s="4"/>
      <c r="B145" s="4" t="s">
        <v>21</v>
      </c>
      <c r="C145" s="4"/>
      <c r="D145" s="4"/>
      <c r="E145" s="4"/>
      <c r="F145" s="4"/>
      <c r="G145" s="4" t="s">
        <v>165</v>
      </c>
      <c r="H145" s="4"/>
      <c r="I145" s="4"/>
      <c r="J145" s="4"/>
      <c r="K145" s="4"/>
      <c r="L145" s="4"/>
      <c r="M145" s="4"/>
      <c r="N145" s="4"/>
      <c r="O145" s="5"/>
      <c r="Q145" s="122">
        <v>14.42</v>
      </c>
      <c r="R145" s="123"/>
      <c r="S145" s="4" t="s">
        <v>26</v>
      </c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8" customHeight="1">
      <c r="A146" s="4"/>
      <c r="B146" s="4"/>
      <c r="C146" s="4"/>
      <c r="D146" s="4"/>
      <c r="E146" s="4"/>
      <c r="F146" s="4"/>
      <c r="G146" s="4" t="s">
        <v>12</v>
      </c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8" customHeight="1">
      <c r="A147" s="4"/>
      <c r="B147" s="4"/>
      <c r="C147" s="4"/>
      <c r="D147" s="4"/>
      <c r="E147" s="4"/>
      <c r="F147" s="4"/>
      <c r="G147" s="4" t="s">
        <v>121</v>
      </c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8" customHeight="1">
      <c r="A148" s="4"/>
      <c r="B148" s="4"/>
      <c r="C148" s="4"/>
      <c r="D148" s="4"/>
      <c r="E148" s="4"/>
      <c r="F148" s="4"/>
      <c r="G148" s="4" t="s">
        <v>166</v>
      </c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122">
        <f>ROUNDUP((14.42*1*1)/27,2)</f>
        <v>0.54</v>
      </c>
      <c r="U148" s="123"/>
      <c r="V148" s="4" t="s">
        <v>37</v>
      </c>
      <c r="W148" s="4"/>
      <c r="X148" s="4"/>
      <c r="Y148" s="4"/>
      <c r="Z148" s="4"/>
      <c r="AA148" s="4"/>
      <c r="AB148" s="4"/>
      <c r="AC148" s="4"/>
    </row>
    <row r="149" spans="1:29" ht="18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8" customHeight="1">
      <c r="A150" s="4"/>
      <c r="B150" s="4" t="s">
        <v>22</v>
      </c>
      <c r="C150" s="4"/>
      <c r="D150" s="4"/>
      <c r="E150" s="4"/>
      <c r="F150" s="4"/>
      <c r="G150" s="4" t="s">
        <v>120</v>
      </c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8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124">
        <f>T148</f>
        <v>0.54</v>
      </c>
      <c r="U151" s="125"/>
      <c r="V151" s="6" t="s">
        <v>37</v>
      </c>
      <c r="W151" s="4"/>
      <c r="X151" s="4"/>
      <c r="Y151" s="4"/>
      <c r="Z151" s="4"/>
      <c r="AA151" s="4"/>
      <c r="AB151" s="4"/>
      <c r="AC151" s="4"/>
    </row>
    <row r="152" spans="1:29" ht="18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3"/>
      <c r="Q152" s="3"/>
      <c r="R152" s="3"/>
      <c r="S152" s="91" t="s">
        <v>225</v>
      </c>
      <c r="T152" s="84">
        <f>ROUNDUP(T148+T151,0)</f>
        <v>2</v>
      </c>
      <c r="U152" s="85"/>
      <c r="V152" s="7" t="s">
        <v>37</v>
      </c>
      <c r="W152" s="43"/>
      <c r="X152" s="42"/>
      <c r="Y152" s="42"/>
      <c r="Z152" s="42"/>
      <c r="AA152" s="42"/>
      <c r="AB152" s="42"/>
      <c r="AC152" s="42"/>
    </row>
    <row r="153" spans="1:29" ht="18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8" customHeight="1">
      <c r="A154" s="3" t="s">
        <v>50</v>
      </c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7" t="s">
        <v>41</v>
      </c>
      <c r="V154" s="4"/>
      <c r="W154" s="4"/>
      <c r="X154" s="4"/>
      <c r="Y154" s="4"/>
      <c r="Z154" s="4"/>
      <c r="AA154" s="4"/>
      <c r="AB154" s="4"/>
      <c r="AC154" s="4"/>
    </row>
    <row r="155" spans="1:29" ht="18" customHeight="1">
      <c r="A155" s="4" t="s">
        <v>23</v>
      </c>
      <c r="B155" s="4"/>
      <c r="C155" s="4" t="s">
        <v>75</v>
      </c>
      <c r="D155" s="4"/>
      <c r="E155" s="4"/>
      <c r="F155" s="4"/>
      <c r="G155" s="4"/>
      <c r="H155" s="4"/>
      <c r="I155" s="4" t="s">
        <v>226</v>
      </c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114">
        <f>ROUND((8.92*0.5),1)</f>
        <v>4.5</v>
      </c>
      <c r="V155" s="115"/>
      <c r="W155" s="4" t="s">
        <v>39</v>
      </c>
      <c r="X155" s="4"/>
      <c r="Y155" s="4"/>
      <c r="Z155" s="4"/>
      <c r="AA155" s="4"/>
      <c r="AB155" s="4"/>
      <c r="AC155" s="4"/>
    </row>
    <row r="156" spans="1:29" ht="18" customHeight="1">
      <c r="A156" s="4"/>
      <c r="B156" s="4"/>
      <c r="C156" s="4"/>
      <c r="D156" s="4"/>
      <c r="E156" s="4"/>
      <c r="F156" s="4"/>
      <c r="G156" s="4"/>
      <c r="H156" s="4"/>
      <c r="I156" s="4" t="s">
        <v>227</v>
      </c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114">
        <f>ROUND((8.92*1),1)</f>
        <v>8.9</v>
      </c>
      <c r="V156" s="115"/>
      <c r="W156" s="4" t="s">
        <v>39</v>
      </c>
      <c r="X156" s="4"/>
      <c r="Y156" s="4"/>
      <c r="Z156" s="4"/>
      <c r="AA156" s="4"/>
      <c r="AB156" s="4"/>
      <c r="AC156" s="4"/>
    </row>
    <row r="157" spans="1:29" ht="18" customHeight="1">
      <c r="A157" s="4"/>
      <c r="B157" s="4"/>
      <c r="C157" s="4"/>
      <c r="D157" s="4"/>
      <c r="E157" s="4"/>
      <c r="F157" s="4"/>
      <c r="G157" s="4"/>
      <c r="H157" s="24" t="s">
        <v>76</v>
      </c>
      <c r="I157" s="4" t="s">
        <v>77</v>
      </c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114">
        <f>ROUND((1*1),1)</f>
        <v>1</v>
      </c>
      <c r="V157" s="115"/>
      <c r="W157" s="4" t="s">
        <v>39</v>
      </c>
      <c r="X157" s="4"/>
      <c r="Y157" s="4"/>
      <c r="Z157" s="4"/>
      <c r="AA157" s="4"/>
      <c r="AB157" s="4"/>
      <c r="AC157" s="4"/>
    </row>
    <row r="158" spans="1:29" ht="18" customHeight="1">
      <c r="A158" s="4"/>
      <c r="B158" s="4"/>
      <c r="C158" s="4"/>
      <c r="D158" s="4"/>
      <c r="E158" s="4"/>
      <c r="F158" s="4"/>
      <c r="G158" s="4"/>
      <c r="H158" s="4"/>
      <c r="I158" s="4" t="s">
        <v>141</v>
      </c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114">
        <f>ROUND(((7+4.5)/2*8.5),1)</f>
        <v>48.9</v>
      </c>
      <c r="V158" s="115"/>
      <c r="W158" s="4" t="s">
        <v>39</v>
      </c>
      <c r="X158" s="4"/>
      <c r="Y158" s="4"/>
      <c r="Z158" s="4"/>
      <c r="AA158" s="4"/>
      <c r="AB158" s="4"/>
      <c r="AC158" s="4"/>
    </row>
    <row r="159" spans="1:29" ht="18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8" customHeight="1">
      <c r="A160" s="4"/>
      <c r="B160" s="4"/>
      <c r="C160" s="4" t="s">
        <v>35</v>
      </c>
      <c r="D160" s="4"/>
      <c r="E160" s="4"/>
      <c r="F160" s="4"/>
      <c r="G160" s="4"/>
      <c r="H160" s="4"/>
      <c r="I160" s="4" t="s">
        <v>226</v>
      </c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114">
        <f>ROUND((8.92*0.5),1)</f>
        <v>4.5</v>
      </c>
      <c r="V160" s="115"/>
      <c r="W160" s="4" t="s">
        <v>39</v>
      </c>
      <c r="X160" s="4"/>
      <c r="Y160" s="4"/>
      <c r="Z160" s="4"/>
      <c r="AA160" s="4"/>
      <c r="AB160" s="4"/>
      <c r="AC160" s="4"/>
    </row>
    <row r="161" spans="1:32" ht="18" customHeight="1">
      <c r="A161" s="4"/>
      <c r="B161" s="4"/>
      <c r="C161" s="4"/>
      <c r="D161" s="4"/>
      <c r="E161" s="4"/>
      <c r="F161" s="4"/>
      <c r="G161" s="4"/>
      <c r="H161" s="4"/>
      <c r="I161" s="4" t="s">
        <v>227</v>
      </c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114">
        <f>ROUND((8.92*1),1)</f>
        <v>8.9</v>
      </c>
      <c r="V161" s="115"/>
      <c r="W161" s="4" t="s">
        <v>39</v>
      </c>
      <c r="X161" s="4"/>
      <c r="Y161" s="4"/>
      <c r="Z161" s="4"/>
      <c r="AA161" s="4"/>
      <c r="AB161" s="4"/>
      <c r="AC161" s="4"/>
    </row>
    <row r="162" spans="1:32" ht="18" customHeight="1">
      <c r="A162" s="4"/>
      <c r="B162" s="4"/>
      <c r="C162" s="4"/>
      <c r="D162" s="4"/>
      <c r="E162" s="4"/>
      <c r="F162" s="4"/>
      <c r="G162" s="4"/>
      <c r="H162" s="24" t="s">
        <v>76</v>
      </c>
      <c r="I162" s="4" t="s">
        <v>77</v>
      </c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114">
        <f>ROUND((1*1),1)</f>
        <v>1</v>
      </c>
      <c r="V162" s="115"/>
      <c r="W162" s="4" t="s">
        <v>39</v>
      </c>
      <c r="X162" s="4"/>
      <c r="Y162" s="4"/>
      <c r="Z162" s="4"/>
      <c r="AA162" s="4"/>
      <c r="AB162" s="4"/>
      <c r="AC162" s="4"/>
    </row>
    <row r="163" spans="1:32" ht="18" customHeight="1">
      <c r="A163" s="4"/>
      <c r="B163" s="4"/>
      <c r="C163" s="4"/>
      <c r="D163" s="4"/>
      <c r="E163" s="4"/>
      <c r="F163" s="4"/>
      <c r="G163" s="4"/>
      <c r="H163" s="4"/>
      <c r="I163" s="4" t="s">
        <v>141</v>
      </c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114">
        <f>ROUND(((7+4.5)/2*8.5),1)</f>
        <v>48.9</v>
      </c>
      <c r="V163" s="115"/>
      <c r="W163" s="4" t="s">
        <v>39</v>
      </c>
      <c r="X163" s="4"/>
      <c r="Y163" s="4"/>
      <c r="Z163" s="4"/>
      <c r="AA163" s="4"/>
      <c r="AB163" s="4"/>
      <c r="AC163" s="4"/>
    </row>
    <row r="164" spans="1:32" ht="18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32" ht="18" customHeight="1">
      <c r="A165" s="4"/>
      <c r="B165" s="4"/>
      <c r="C165" s="4"/>
      <c r="D165" s="4" t="s">
        <v>24</v>
      </c>
      <c r="E165" s="4"/>
      <c r="F165" s="4"/>
      <c r="G165" s="4"/>
      <c r="H165" s="4"/>
      <c r="I165" s="4" t="s">
        <v>228</v>
      </c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114">
        <f>ROUND((14.83*0.5),1)</f>
        <v>7.4</v>
      </c>
      <c r="V165" s="115"/>
      <c r="W165" s="4" t="s">
        <v>39</v>
      </c>
      <c r="X165" s="4"/>
      <c r="Y165" s="4"/>
      <c r="Z165" s="4"/>
      <c r="AA165" s="4"/>
      <c r="AB165" s="4"/>
      <c r="AC165" s="4"/>
    </row>
    <row r="166" spans="1:32" ht="18" customHeight="1">
      <c r="A166" s="4"/>
      <c r="B166" s="4"/>
      <c r="C166" s="4"/>
      <c r="D166" s="4"/>
      <c r="E166" s="4"/>
      <c r="F166" s="4"/>
      <c r="G166" s="4"/>
      <c r="H166" s="4"/>
      <c r="I166" s="4" t="s">
        <v>167</v>
      </c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114">
        <f>ROUND((14.42*1),1)</f>
        <v>14.4</v>
      </c>
      <c r="V166" s="115"/>
      <c r="W166" s="4" t="s">
        <v>39</v>
      </c>
      <c r="X166" s="4"/>
      <c r="Y166" s="4"/>
      <c r="Z166" s="4"/>
      <c r="AA166" s="4"/>
      <c r="AB166" s="4"/>
      <c r="AC166" s="4"/>
    </row>
    <row r="167" spans="1:32" ht="18" customHeight="1">
      <c r="A167" s="4"/>
      <c r="B167" s="4"/>
      <c r="C167" s="4"/>
      <c r="D167" s="4"/>
      <c r="E167" s="4"/>
      <c r="F167" s="4"/>
      <c r="G167" s="4"/>
      <c r="H167" s="4"/>
      <c r="I167" s="4" t="s">
        <v>229</v>
      </c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114">
        <f>ROUND((14*1),1)</f>
        <v>14</v>
      </c>
      <c r="V167" s="115"/>
      <c r="W167" s="4" t="s">
        <v>39</v>
      </c>
      <c r="X167" s="4"/>
      <c r="Y167" s="4"/>
      <c r="Z167" s="4"/>
      <c r="AA167" s="4"/>
      <c r="AB167" s="4"/>
      <c r="AC167" s="4"/>
      <c r="AF167" s="10"/>
    </row>
    <row r="168" spans="1:32" ht="18" customHeight="1">
      <c r="H168" s="52" t="s">
        <v>1</v>
      </c>
      <c r="I168" s="52"/>
      <c r="J168" s="52" t="s">
        <v>1</v>
      </c>
      <c r="K168" s="53" t="str">
        <f>$K$1</f>
        <v>HAS-9-VAR, HAS-646-1.15   PID 107392</v>
      </c>
      <c r="L168" s="53"/>
      <c r="M168" s="53"/>
      <c r="N168" s="53"/>
      <c r="O168" s="53"/>
      <c r="P168" s="53"/>
      <c r="Q168" s="53"/>
      <c r="R168" s="53"/>
      <c r="S168" s="53"/>
      <c r="T168" s="64"/>
      <c r="U168" s="64"/>
      <c r="V168" s="62" t="s">
        <v>2</v>
      </c>
      <c r="W168" s="62"/>
      <c r="X168" s="62"/>
      <c r="Y168" s="62"/>
      <c r="Z168" s="64" t="str">
        <f>$Z$1</f>
        <v>23-00313-010</v>
      </c>
      <c r="AA168" s="64"/>
      <c r="AB168" s="64"/>
      <c r="AC168" s="64"/>
    </row>
    <row r="169" spans="1:32" ht="18" customHeight="1">
      <c r="H169" s="1"/>
      <c r="I169" s="1"/>
      <c r="J169" s="2"/>
      <c r="K169" s="94" t="str">
        <f>$K$2</f>
        <v>HAS-9-17.04 Structure Quantities</v>
      </c>
      <c r="L169" s="51"/>
      <c r="M169" s="51"/>
      <c r="N169" s="51"/>
      <c r="O169" s="51"/>
      <c r="P169" s="51"/>
      <c r="Q169" s="51"/>
      <c r="R169" s="51"/>
      <c r="S169" s="51"/>
      <c r="T169" s="51"/>
      <c r="U169" s="51"/>
      <c r="V169" s="22" t="s">
        <v>3</v>
      </c>
      <c r="W169" s="22"/>
      <c r="X169" s="21">
        <v>5</v>
      </c>
      <c r="Y169" s="22" t="s">
        <v>4</v>
      </c>
      <c r="Z169" s="20">
        <f>$Z$2</f>
        <v>6</v>
      </c>
      <c r="AA169" s="1"/>
      <c r="AB169" s="1"/>
      <c r="AC169" s="1"/>
    </row>
    <row r="170" spans="1:32" ht="18" customHeight="1">
      <c r="H170" s="22"/>
      <c r="I170" s="22" t="s">
        <v>5</v>
      </c>
      <c r="J170" s="22"/>
      <c r="K170" s="50" t="str">
        <f>$K$3</f>
        <v>JTD</v>
      </c>
      <c r="L170" s="50"/>
      <c r="M170" s="58" t="s">
        <v>6</v>
      </c>
      <c r="N170" s="58"/>
      <c r="O170" s="116">
        <f>$O$3</f>
        <v>45627</v>
      </c>
      <c r="P170" s="116"/>
      <c r="Q170" s="116"/>
      <c r="R170" s="1"/>
      <c r="S170" s="129" t="s">
        <v>7</v>
      </c>
      <c r="T170" s="129"/>
      <c r="U170" s="129"/>
      <c r="V170" s="130" t="s">
        <v>113</v>
      </c>
      <c r="W170" s="131"/>
      <c r="X170" s="132" t="s">
        <v>6</v>
      </c>
      <c r="Y170" s="132"/>
      <c r="Z170" s="117">
        <v>45644</v>
      </c>
      <c r="AA170" s="117"/>
      <c r="AB170" s="117"/>
      <c r="AC170" s="1"/>
    </row>
    <row r="171" spans="1:32" ht="18" customHeight="1">
      <c r="H171" s="59"/>
      <c r="I171" s="59" t="s">
        <v>71</v>
      </c>
      <c r="J171" s="59"/>
      <c r="K171" s="50" t="str">
        <f>$K$4</f>
        <v>RMS</v>
      </c>
      <c r="L171" s="50"/>
      <c r="M171" s="60" t="s">
        <v>6</v>
      </c>
      <c r="N171" s="60"/>
      <c r="O171" s="116">
        <f>$O$4</f>
        <v>45699</v>
      </c>
      <c r="P171" s="116"/>
      <c r="Q171" s="116"/>
      <c r="R171" s="1"/>
      <c r="S171" s="133" t="s">
        <v>71</v>
      </c>
      <c r="T171" s="132"/>
      <c r="U171" s="132"/>
      <c r="V171" s="134" t="s">
        <v>72</v>
      </c>
      <c r="W171" s="135"/>
      <c r="X171" s="132" t="s">
        <v>6</v>
      </c>
      <c r="Y171" s="132"/>
      <c r="Z171" s="116">
        <v>45862</v>
      </c>
      <c r="AA171" s="116"/>
      <c r="AB171" s="116"/>
    </row>
    <row r="172" spans="1:32" ht="18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32" ht="18" customHeight="1">
      <c r="A173" s="4" t="s">
        <v>106</v>
      </c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32" ht="18" customHeight="1">
      <c r="A174" s="4" t="s">
        <v>25</v>
      </c>
      <c r="B174" s="4"/>
      <c r="C174" s="4" t="s">
        <v>75</v>
      </c>
      <c r="D174" s="4"/>
      <c r="E174" s="4"/>
      <c r="F174" s="4"/>
      <c r="G174" s="4"/>
      <c r="H174" s="4"/>
      <c r="I174" s="4" t="s">
        <v>226</v>
      </c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114">
        <f>ROUND((8.92*0.5),1)</f>
        <v>4.5</v>
      </c>
      <c r="V174" s="115"/>
      <c r="W174" s="4" t="s">
        <v>39</v>
      </c>
      <c r="X174" s="4"/>
      <c r="Y174" s="4"/>
      <c r="Z174" s="4"/>
      <c r="AA174" s="4"/>
      <c r="AB174" s="4"/>
      <c r="AC174" s="4"/>
    </row>
    <row r="175" spans="1:32" ht="18" customHeight="1">
      <c r="A175" s="4"/>
      <c r="B175" s="4"/>
      <c r="C175" s="4"/>
      <c r="D175" s="4"/>
      <c r="E175" s="4"/>
      <c r="F175" s="4"/>
      <c r="G175" s="4"/>
      <c r="H175" s="4"/>
      <c r="I175" s="4" t="s">
        <v>227</v>
      </c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114">
        <f>ROUND((8.92*1),1)</f>
        <v>8.9</v>
      </c>
      <c r="V175" s="115"/>
      <c r="W175" s="4" t="s">
        <v>39</v>
      </c>
      <c r="X175" s="4"/>
      <c r="Y175" s="4"/>
      <c r="Z175" s="4"/>
      <c r="AA175" s="4"/>
      <c r="AB175" s="4"/>
      <c r="AC175" s="4"/>
    </row>
    <row r="176" spans="1:32" ht="18" customHeight="1">
      <c r="A176" s="4"/>
      <c r="B176" s="4"/>
      <c r="C176" s="4"/>
      <c r="D176" s="4"/>
      <c r="E176" s="4"/>
      <c r="F176" s="4"/>
      <c r="G176" s="4"/>
      <c r="H176" s="24" t="s">
        <v>76</v>
      </c>
      <c r="I176" s="4" t="s">
        <v>77</v>
      </c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114">
        <f>ROUND((1*1),1)</f>
        <v>1</v>
      </c>
      <c r="V176" s="115"/>
      <c r="W176" s="4" t="s">
        <v>39</v>
      </c>
      <c r="X176" s="4"/>
      <c r="Y176" s="4"/>
      <c r="Z176" s="4"/>
      <c r="AA176" s="4"/>
      <c r="AB176" s="4"/>
      <c r="AC176" s="4"/>
    </row>
    <row r="177" spans="1:29" ht="18" customHeight="1">
      <c r="A177" s="4"/>
      <c r="B177" s="4"/>
      <c r="C177" s="4"/>
      <c r="D177" s="4"/>
      <c r="E177" s="4"/>
      <c r="F177" s="4"/>
      <c r="G177" s="4"/>
      <c r="H177" s="4"/>
      <c r="I177" s="4" t="s">
        <v>141</v>
      </c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114">
        <f>ROUND(((7+4.5)/2*8.5),1)</f>
        <v>48.9</v>
      </c>
      <c r="V177" s="115"/>
      <c r="W177" s="4" t="s">
        <v>39</v>
      </c>
      <c r="X177" s="4"/>
      <c r="Y177" s="4"/>
      <c r="Z177" s="4"/>
      <c r="AA177" s="4"/>
      <c r="AB177" s="4"/>
      <c r="AC177" s="4"/>
    </row>
    <row r="178" spans="1:29" ht="18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8" customHeight="1">
      <c r="A179" s="4"/>
      <c r="B179" s="4"/>
      <c r="C179" s="4" t="s">
        <v>35</v>
      </c>
      <c r="D179" s="4"/>
      <c r="E179" s="4"/>
      <c r="F179" s="4"/>
      <c r="G179" s="4"/>
      <c r="H179" s="4"/>
      <c r="I179" s="4" t="s">
        <v>226</v>
      </c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114">
        <f>ROUND((8.92*0.5),1)</f>
        <v>4.5</v>
      </c>
      <c r="V179" s="115"/>
      <c r="W179" s="4" t="s">
        <v>39</v>
      </c>
      <c r="X179" s="4"/>
      <c r="Y179" s="4"/>
      <c r="Z179" s="4"/>
      <c r="AA179" s="4"/>
      <c r="AB179" s="4"/>
      <c r="AC179" s="4"/>
    </row>
    <row r="180" spans="1:29" ht="18" customHeight="1">
      <c r="A180" s="4"/>
      <c r="B180" s="4"/>
      <c r="C180" s="4"/>
      <c r="D180" s="4"/>
      <c r="E180" s="4"/>
      <c r="F180" s="4"/>
      <c r="G180" s="4"/>
      <c r="H180" s="4"/>
      <c r="I180" s="4" t="s">
        <v>227</v>
      </c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114">
        <f>ROUND((8.92*1),1)</f>
        <v>8.9</v>
      </c>
      <c r="V180" s="115"/>
      <c r="W180" s="4" t="s">
        <v>39</v>
      </c>
      <c r="X180" s="4"/>
      <c r="Y180" s="4"/>
      <c r="Z180" s="4"/>
      <c r="AA180" s="4"/>
      <c r="AB180" s="4"/>
      <c r="AC180" s="4"/>
    </row>
    <row r="181" spans="1:29" ht="18" customHeight="1">
      <c r="A181" s="4"/>
      <c r="B181" s="4"/>
      <c r="C181" s="4"/>
      <c r="D181" s="4"/>
      <c r="E181" s="4"/>
      <c r="F181" s="4"/>
      <c r="G181" s="4"/>
      <c r="H181" s="24" t="s">
        <v>76</v>
      </c>
      <c r="I181" s="4" t="s">
        <v>77</v>
      </c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114">
        <f>ROUND((1*1),1)</f>
        <v>1</v>
      </c>
      <c r="V181" s="115"/>
      <c r="W181" s="4" t="s">
        <v>39</v>
      </c>
      <c r="X181" s="4"/>
      <c r="Y181" s="4"/>
      <c r="Z181" s="4"/>
      <c r="AA181" s="4"/>
      <c r="AB181" s="4"/>
      <c r="AC181" s="4"/>
    </row>
    <row r="182" spans="1:29" ht="18" customHeight="1">
      <c r="A182" s="4"/>
      <c r="B182" s="4"/>
      <c r="C182" s="4"/>
      <c r="D182" s="4"/>
      <c r="E182" s="4"/>
      <c r="F182" s="4"/>
      <c r="G182" s="4"/>
      <c r="H182" s="4"/>
      <c r="I182" s="4" t="s">
        <v>141</v>
      </c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114">
        <f>ROUND(((7+4.5)/2*8.5),1)</f>
        <v>48.9</v>
      </c>
      <c r="V182" s="115"/>
      <c r="W182" s="4" t="s">
        <v>39</v>
      </c>
      <c r="X182" s="4"/>
      <c r="Y182" s="4"/>
      <c r="Z182" s="4"/>
      <c r="AA182" s="4"/>
      <c r="AB182" s="4"/>
      <c r="AC182" s="4"/>
    </row>
    <row r="183" spans="1:29" ht="18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8" customHeight="1">
      <c r="A184" s="4"/>
      <c r="B184" s="4"/>
      <c r="C184" s="4"/>
      <c r="D184" s="4" t="s">
        <v>24</v>
      </c>
      <c r="E184" s="4"/>
      <c r="F184" s="4"/>
      <c r="G184" s="4"/>
      <c r="H184" s="4"/>
      <c r="I184" s="4" t="s">
        <v>228</v>
      </c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114">
        <f>ROUND((14.83*0.5),1)</f>
        <v>7.4</v>
      </c>
      <c r="V184" s="115"/>
      <c r="W184" s="4" t="s">
        <v>39</v>
      </c>
      <c r="X184" s="4"/>
      <c r="Y184" s="4"/>
      <c r="Z184" s="4"/>
      <c r="AA184" s="4"/>
      <c r="AB184" s="4"/>
      <c r="AC184" s="4"/>
    </row>
    <row r="185" spans="1:29" ht="18" customHeight="1">
      <c r="A185" s="4"/>
      <c r="B185" s="4"/>
      <c r="C185" s="4"/>
      <c r="D185" s="4"/>
      <c r="E185" s="4"/>
      <c r="F185" s="4"/>
      <c r="G185" s="4"/>
      <c r="H185" s="4"/>
      <c r="I185" s="4" t="s">
        <v>167</v>
      </c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114">
        <f>ROUND((14.42*1),1)</f>
        <v>14.4</v>
      </c>
      <c r="V185" s="115"/>
      <c r="W185" s="4" t="s">
        <v>39</v>
      </c>
      <c r="X185" s="4"/>
      <c r="Y185" s="4"/>
      <c r="Z185" s="4"/>
      <c r="AA185" s="4"/>
      <c r="AB185" s="4"/>
      <c r="AC185" s="4"/>
    </row>
    <row r="186" spans="1:29" ht="18" customHeight="1">
      <c r="A186" s="4"/>
      <c r="B186" s="4"/>
      <c r="C186" s="4"/>
      <c r="D186" s="4"/>
      <c r="E186" s="4"/>
      <c r="F186" s="4"/>
      <c r="G186" s="4"/>
      <c r="H186" s="4"/>
      <c r="I186" s="4" t="s">
        <v>229</v>
      </c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114">
        <f>ROUND((14*1),1)</f>
        <v>14</v>
      </c>
      <c r="V186" s="115"/>
      <c r="W186" s="4" t="s">
        <v>39</v>
      </c>
      <c r="X186" s="4"/>
      <c r="Y186" s="4"/>
      <c r="Z186" s="4"/>
      <c r="AA186" s="4"/>
      <c r="AB186" s="4"/>
      <c r="AC186" s="4"/>
    </row>
    <row r="187" spans="1:29" ht="18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8" customHeight="1">
      <c r="A188" s="4"/>
      <c r="B188" s="4" t="s">
        <v>32</v>
      </c>
      <c r="C188" s="4"/>
      <c r="D188" s="4"/>
      <c r="E188" s="4"/>
      <c r="F188" s="4" t="s">
        <v>33</v>
      </c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8" customHeight="1">
      <c r="A189" s="4"/>
      <c r="B189" s="4"/>
      <c r="C189" s="4"/>
      <c r="D189" s="4" t="s">
        <v>124</v>
      </c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6"/>
      <c r="U189" s="106">
        <f>ROUND((12+4+12+4)*2*2,1)</f>
        <v>128</v>
      </c>
      <c r="V189" s="107"/>
      <c r="W189" s="6" t="s">
        <v>39</v>
      </c>
      <c r="X189" s="6"/>
      <c r="Y189" s="4"/>
      <c r="Z189" s="4"/>
      <c r="AA189" s="4"/>
      <c r="AB189" s="4"/>
      <c r="AC189" s="4"/>
    </row>
    <row r="190" spans="1:29" ht="18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 t="s">
        <v>11</v>
      </c>
      <c r="R190" s="4"/>
      <c r="S190" s="4"/>
      <c r="T190" s="9"/>
      <c r="U190" s="111">
        <f>ROUND(U155+U156+U157+U158+U160+U161+U162+U163+U165+U166+U167+U174+U175+U176+U177+U180+U179+U181+U182+U184+U185+U186+U189,1)</f>
        <v>452.8</v>
      </c>
      <c r="V190" s="113"/>
      <c r="W190" s="9" t="s">
        <v>39</v>
      </c>
      <c r="X190" s="9"/>
      <c r="Y190" s="4"/>
      <c r="Z190" s="4"/>
      <c r="AA190" s="4"/>
      <c r="AB190" s="4"/>
      <c r="AC190" s="4"/>
    </row>
    <row r="191" spans="1:29" ht="18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91" t="s">
        <v>80</v>
      </c>
      <c r="U191" s="65">
        <f>ROUND(U190/9,0)</f>
        <v>50</v>
      </c>
      <c r="V191" s="66"/>
      <c r="W191" s="7" t="s">
        <v>41</v>
      </c>
      <c r="X191" s="7"/>
      <c r="Y191" s="4"/>
      <c r="Z191" s="4"/>
      <c r="AA191" s="4"/>
      <c r="AB191" s="4"/>
      <c r="AC191" s="4"/>
    </row>
    <row r="192" spans="1:29" ht="18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9"/>
      <c r="U192" s="25"/>
      <c r="V192" s="25"/>
      <c r="W192" s="7"/>
      <c r="X192" s="7"/>
      <c r="Y192" s="4"/>
      <c r="Z192" s="4"/>
      <c r="AA192" s="4"/>
      <c r="AB192" s="4"/>
      <c r="AC192" s="4"/>
    </row>
    <row r="193" spans="1:31" ht="18" customHeight="1">
      <c r="A193" s="3" t="s">
        <v>51</v>
      </c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E193" s="19"/>
    </row>
    <row r="194" spans="1:31" ht="18" customHeight="1">
      <c r="A194" s="3"/>
      <c r="B194" s="4" t="s">
        <v>78</v>
      </c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31" ht="18" customHeight="1">
      <c r="A195" s="4"/>
      <c r="B195" s="4" t="s">
        <v>146</v>
      </c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122">
        <f>ROUNDUP(4+1+1,2)</f>
        <v>6</v>
      </c>
      <c r="V195" s="123"/>
      <c r="W195" s="4" t="s">
        <v>26</v>
      </c>
      <c r="X195" s="4"/>
      <c r="Y195" s="4"/>
      <c r="Z195" s="4"/>
      <c r="AA195" s="4"/>
      <c r="AB195" s="4"/>
      <c r="AC195" s="4"/>
    </row>
    <row r="196" spans="1:31" ht="18" customHeight="1">
      <c r="A196" s="4"/>
      <c r="B196" s="4" t="s">
        <v>29</v>
      </c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67">
        <f>90+1+1</f>
        <v>92</v>
      </c>
      <c r="V196" s="68"/>
      <c r="W196" s="4" t="s">
        <v>26</v>
      </c>
      <c r="X196" s="4"/>
      <c r="Y196" s="4"/>
      <c r="Z196" s="4"/>
      <c r="AA196" s="4"/>
      <c r="AB196" s="4"/>
      <c r="AC196" s="4"/>
    </row>
    <row r="197" spans="1:31" ht="18" customHeight="1">
      <c r="A197" s="4"/>
      <c r="B197" s="4" t="s">
        <v>147</v>
      </c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122">
        <f>ROUNDUP(U195*U196*2/9,2)</f>
        <v>122.67</v>
      </c>
      <c r="Y197" s="123"/>
      <c r="Z197" s="4" t="s">
        <v>41</v>
      </c>
      <c r="AA197" s="4"/>
      <c r="AB197" s="4"/>
    </row>
    <row r="198" spans="1:31" ht="18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31" ht="18" customHeight="1">
      <c r="A199" s="3"/>
      <c r="B199" s="4" t="s">
        <v>79</v>
      </c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31" ht="18" customHeight="1">
      <c r="A200" s="3"/>
      <c r="B200" s="4"/>
      <c r="C200" s="4" t="s">
        <v>27</v>
      </c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31" ht="18" customHeight="1">
      <c r="A201" s="3"/>
      <c r="B201" s="4"/>
      <c r="C201" s="8" t="s">
        <v>148</v>
      </c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U201" s="122">
        <f>ROUNDUP(12+1+1+1+1,2)</f>
        <v>16</v>
      </c>
      <c r="V201" s="123"/>
      <c r="W201" s="4" t="s">
        <v>26</v>
      </c>
      <c r="X201" s="4"/>
      <c r="Y201" s="4"/>
      <c r="Z201" s="4"/>
      <c r="AA201" s="4"/>
      <c r="AB201" s="4"/>
      <c r="AC201" s="4"/>
    </row>
    <row r="202" spans="1:31" ht="18" customHeight="1">
      <c r="A202" s="4"/>
      <c r="B202" s="4"/>
      <c r="C202" s="4" t="s">
        <v>28</v>
      </c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U202" s="67">
        <v>90</v>
      </c>
      <c r="V202" s="68"/>
      <c r="W202" s="4" t="s">
        <v>26</v>
      </c>
      <c r="X202" s="4"/>
      <c r="Y202" s="4"/>
      <c r="Z202" s="4"/>
      <c r="AA202" s="4"/>
      <c r="AB202" s="4"/>
      <c r="AC202" s="4"/>
    </row>
    <row r="203" spans="1:31" ht="18" customHeight="1">
      <c r="A203" s="4"/>
      <c r="B203" s="4"/>
      <c r="C203" s="4" t="s">
        <v>149</v>
      </c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124">
        <f>ROUNDUP(U201*U202/9,2)</f>
        <v>160</v>
      </c>
      <c r="Y203" s="125"/>
      <c r="Z203" s="6" t="s">
        <v>41</v>
      </c>
      <c r="AA203" s="4"/>
      <c r="AB203" s="4"/>
      <c r="AC203" s="4"/>
    </row>
    <row r="204" spans="1:31" ht="18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3" t="s">
        <v>11</v>
      </c>
      <c r="V204" s="4"/>
      <c r="W204" s="4"/>
      <c r="X204" s="120">
        <f>X203+X197</f>
        <v>282.67</v>
      </c>
      <c r="Y204" s="121"/>
      <c r="Z204" s="44" t="s">
        <v>41</v>
      </c>
      <c r="AA204" s="4"/>
      <c r="AB204" s="4"/>
      <c r="AC204" s="4"/>
    </row>
    <row r="205" spans="1:31" ht="18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91"/>
      <c r="X205" s="4"/>
      <c r="Y205" s="4"/>
      <c r="Z205" s="4"/>
      <c r="AA205" s="4"/>
      <c r="AB205" s="4"/>
      <c r="AC205" s="4"/>
    </row>
    <row r="206" spans="1:31" ht="18" customHeight="1">
      <c r="A206" s="3" t="s">
        <v>52</v>
      </c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31" ht="18" customHeight="1">
      <c r="A207" s="3"/>
      <c r="B207" s="4" t="s">
        <v>23</v>
      </c>
      <c r="C207" s="4"/>
      <c r="D207" s="4" t="s">
        <v>30</v>
      </c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122">
        <v>7</v>
      </c>
      <c r="W207" s="123"/>
      <c r="X207" s="4" t="s">
        <v>26</v>
      </c>
      <c r="Y207" s="4"/>
      <c r="Z207" s="4"/>
      <c r="AA207" s="4"/>
      <c r="AB207" s="4"/>
      <c r="AC207" s="4"/>
    </row>
    <row r="208" spans="1:31" ht="18" customHeight="1">
      <c r="A208" s="3"/>
      <c r="B208" s="4"/>
      <c r="D208" s="4" t="s">
        <v>31</v>
      </c>
      <c r="E208" s="4"/>
      <c r="F208" s="4"/>
      <c r="G208" s="4"/>
      <c r="H208" s="4"/>
      <c r="I208" s="4"/>
      <c r="J208" s="4"/>
      <c r="K208" s="4"/>
      <c r="L208" s="114">
        <v>1</v>
      </c>
      <c r="M208" s="115"/>
      <c r="N208" s="4" t="s">
        <v>26</v>
      </c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8" customHeight="1">
      <c r="A209" s="3"/>
      <c r="B209" s="4"/>
      <c r="C209" s="4"/>
      <c r="D209" s="4" t="s">
        <v>145</v>
      </c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114">
        <f>ROUND(V207*L208*2,1)</f>
        <v>14</v>
      </c>
      <c r="Z209" s="115"/>
      <c r="AA209" s="4" t="s">
        <v>39</v>
      </c>
      <c r="AB209" s="4"/>
      <c r="AC209" s="4"/>
    </row>
    <row r="210" spans="1:29" ht="18" customHeight="1">
      <c r="A210" s="4"/>
      <c r="B210" s="4" t="s">
        <v>25</v>
      </c>
      <c r="C210" s="4"/>
      <c r="D210" s="4" t="s">
        <v>30</v>
      </c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122">
        <v>7</v>
      </c>
      <c r="W210" s="123"/>
      <c r="X210" s="4" t="s">
        <v>26</v>
      </c>
      <c r="Y210" s="4"/>
      <c r="Z210" s="4"/>
      <c r="AA210" s="4"/>
      <c r="AB210" s="4"/>
      <c r="AC210" s="4"/>
    </row>
    <row r="211" spans="1:29" ht="18" customHeight="1">
      <c r="A211" s="4"/>
      <c r="B211" s="4"/>
      <c r="D211" s="4" t="s">
        <v>31</v>
      </c>
      <c r="E211" s="4"/>
      <c r="F211" s="4"/>
      <c r="G211" s="4"/>
      <c r="H211" s="4"/>
      <c r="I211" s="4"/>
      <c r="J211" s="4"/>
      <c r="K211" s="4"/>
      <c r="L211" s="114">
        <v>1</v>
      </c>
      <c r="M211" s="115"/>
      <c r="N211" s="4" t="s">
        <v>26</v>
      </c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8" customHeight="1">
      <c r="A212" s="4"/>
      <c r="B212" s="4"/>
      <c r="C212" s="4"/>
      <c r="D212" s="4" t="s">
        <v>145</v>
      </c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106">
        <f>ROUND(V210*L211*2,1)</f>
        <v>14</v>
      </c>
      <c r="Z212" s="107"/>
      <c r="AA212" s="6" t="s">
        <v>39</v>
      </c>
      <c r="AB212" s="4"/>
      <c r="AC212" s="4"/>
    </row>
    <row r="213" spans="1:29" ht="18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9"/>
      <c r="U213" s="3" t="s">
        <v>11</v>
      </c>
      <c r="V213" s="4"/>
      <c r="W213" s="4"/>
      <c r="X213" s="9"/>
      <c r="Y213" s="69">
        <f>ROUND(Y209+Y212,0)</f>
        <v>28</v>
      </c>
      <c r="Z213" s="70"/>
      <c r="AA213" s="7" t="s">
        <v>39</v>
      </c>
      <c r="AB213" s="9"/>
      <c r="AC213" s="4"/>
    </row>
    <row r="214" spans="1:29" ht="18" customHeight="1">
      <c r="H214" s="52" t="s">
        <v>1</v>
      </c>
      <c r="I214" s="52"/>
      <c r="J214" s="52" t="s">
        <v>1</v>
      </c>
      <c r="K214" s="53" t="str">
        <f>$K$1</f>
        <v>HAS-9-VAR, HAS-646-1.15   PID 107392</v>
      </c>
      <c r="L214" s="53"/>
      <c r="M214" s="53"/>
      <c r="N214" s="53"/>
      <c r="O214" s="53"/>
      <c r="P214" s="53"/>
      <c r="Q214" s="53"/>
      <c r="R214" s="53"/>
      <c r="S214" s="53"/>
      <c r="T214" s="64"/>
      <c r="U214" s="64"/>
      <c r="V214" s="62" t="s">
        <v>2</v>
      </c>
      <c r="W214" s="62"/>
      <c r="X214" s="62"/>
      <c r="Y214" s="62"/>
      <c r="Z214" s="64" t="str">
        <f>$Z$1</f>
        <v>23-00313-010</v>
      </c>
      <c r="AA214" s="64"/>
      <c r="AB214" s="64"/>
      <c r="AC214" s="64"/>
    </row>
    <row r="215" spans="1:29" ht="18" customHeight="1">
      <c r="H215" s="1"/>
      <c r="I215" s="1"/>
      <c r="J215" s="2"/>
      <c r="K215" s="94" t="str">
        <f>$K$2</f>
        <v>HAS-9-17.04 Structure Quantities</v>
      </c>
      <c r="L215" s="51"/>
      <c r="M215" s="51"/>
      <c r="N215" s="51"/>
      <c r="O215" s="51"/>
      <c r="P215" s="51"/>
      <c r="Q215" s="51"/>
      <c r="R215" s="51"/>
      <c r="S215" s="51"/>
      <c r="T215" s="51"/>
      <c r="U215" s="51"/>
      <c r="V215" s="22" t="s">
        <v>3</v>
      </c>
      <c r="W215" s="22"/>
      <c r="X215" s="21">
        <v>6</v>
      </c>
      <c r="Y215" s="22" t="s">
        <v>4</v>
      </c>
      <c r="Z215" s="20">
        <f>$Z$2</f>
        <v>6</v>
      </c>
      <c r="AA215" s="1"/>
      <c r="AB215" s="1"/>
      <c r="AC215" s="1"/>
    </row>
    <row r="216" spans="1:29" ht="18" customHeight="1">
      <c r="H216" s="22"/>
      <c r="I216" s="22" t="s">
        <v>5</v>
      </c>
      <c r="J216" s="22"/>
      <c r="K216" s="50" t="str">
        <f>$K$3</f>
        <v>JTD</v>
      </c>
      <c r="L216" s="50"/>
      <c r="M216" s="58" t="s">
        <v>6</v>
      </c>
      <c r="N216" s="58"/>
      <c r="O216" s="116">
        <f>$O$3</f>
        <v>45627</v>
      </c>
      <c r="P216" s="116"/>
      <c r="Q216" s="116"/>
      <c r="R216" s="1"/>
      <c r="S216" s="129" t="s">
        <v>7</v>
      </c>
      <c r="T216" s="129"/>
      <c r="U216" s="129"/>
      <c r="V216" s="130" t="s">
        <v>113</v>
      </c>
      <c r="W216" s="131"/>
      <c r="X216" s="132" t="s">
        <v>6</v>
      </c>
      <c r="Y216" s="132"/>
      <c r="Z216" s="117">
        <v>45644</v>
      </c>
      <c r="AA216" s="117"/>
      <c r="AB216" s="117"/>
      <c r="AC216" s="1"/>
    </row>
    <row r="217" spans="1:29" ht="18" customHeight="1">
      <c r="H217" s="59"/>
      <c r="I217" s="59" t="s">
        <v>71</v>
      </c>
      <c r="J217" s="59"/>
      <c r="K217" s="50" t="str">
        <f>$K$4</f>
        <v>RMS</v>
      </c>
      <c r="L217" s="50"/>
      <c r="M217" s="60" t="s">
        <v>6</v>
      </c>
      <c r="N217" s="60"/>
      <c r="O217" s="116">
        <f>$O$4</f>
        <v>45699</v>
      </c>
      <c r="P217" s="116"/>
      <c r="Q217" s="116"/>
      <c r="R217" s="1"/>
      <c r="S217" s="133" t="s">
        <v>71</v>
      </c>
      <c r="T217" s="132"/>
      <c r="U217" s="132"/>
      <c r="V217" s="134" t="s">
        <v>72</v>
      </c>
      <c r="W217" s="135"/>
      <c r="X217" s="132" t="s">
        <v>6</v>
      </c>
      <c r="Y217" s="132"/>
      <c r="Z217" s="116">
        <v>45862</v>
      </c>
      <c r="AA217" s="116"/>
      <c r="AB217" s="116"/>
    </row>
    <row r="218" spans="1:29" ht="18" customHeight="1">
      <c r="A218" s="3" t="s">
        <v>69</v>
      </c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3" t="s">
        <v>37</v>
      </c>
      <c r="S218" s="4"/>
      <c r="T218" s="28"/>
      <c r="U218" s="4"/>
      <c r="V218" s="4"/>
      <c r="W218" s="4"/>
      <c r="X218" s="7"/>
      <c r="Y218" s="4"/>
      <c r="Z218" s="4"/>
      <c r="AA218" s="4"/>
      <c r="AB218" s="4"/>
      <c r="AC218" s="4"/>
    </row>
    <row r="219" spans="1:29" ht="18" customHeight="1">
      <c r="A219" s="4"/>
      <c r="B219" s="4" t="s">
        <v>70</v>
      </c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9"/>
      <c r="U219" s="25"/>
      <c r="V219" s="25"/>
      <c r="W219" s="7"/>
      <c r="X219" s="7"/>
      <c r="Y219" s="4"/>
      <c r="Z219" s="4"/>
      <c r="AA219" s="4"/>
      <c r="AB219" s="4"/>
      <c r="AC219" s="4"/>
    </row>
    <row r="220" spans="1:29" ht="18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9"/>
      <c r="U220" s="25"/>
      <c r="V220" s="25"/>
      <c r="W220" s="7"/>
      <c r="X220" s="7"/>
      <c r="Y220" s="4"/>
      <c r="Z220" s="4"/>
      <c r="AA220" s="4"/>
      <c r="AB220" s="4"/>
      <c r="AC220" s="4"/>
    </row>
    <row r="221" spans="1:29" ht="18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9"/>
      <c r="U221" s="25"/>
      <c r="V221" s="25"/>
      <c r="W221" s="7"/>
      <c r="X221" s="7"/>
      <c r="Y221" s="4"/>
      <c r="Z221" s="4"/>
      <c r="AA221" s="4"/>
      <c r="AB221" s="4"/>
      <c r="AC221" s="4"/>
    </row>
    <row r="222" spans="1:29" ht="18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9"/>
      <c r="U222" s="25"/>
      <c r="V222" s="25"/>
      <c r="W222" s="7"/>
      <c r="X222" s="7"/>
      <c r="Y222" s="4"/>
      <c r="Z222" s="4"/>
      <c r="AA222" s="4"/>
      <c r="AB222" s="4"/>
      <c r="AC222" s="4"/>
    </row>
    <row r="223" spans="1:29" ht="18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9"/>
      <c r="U223" s="25"/>
      <c r="V223" s="25"/>
      <c r="W223" s="7"/>
      <c r="X223" s="7"/>
      <c r="Y223" s="4"/>
      <c r="Z223" s="4"/>
      <c r="AA223" s="4"/>
      <c r="AB223" s="4"/>
      <c r="AC223" s="4"/>
    </row>
    <row r="224" spans="1:29" ht="18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9"/>
      <c r="U224" s="25"/>
      <c r="V224" s="25"/>
      <c r="W224" s="7"/>
      <c r="X224" s="7"/>
      <c r="Y224" s="4"/>
      <c r="Z224" s="4"/>
      <c r="AA224" s="4"/>
      <c r="AB224" s="4"/>
      <c r="AC224" s="4"/>
    </row>
    <row r="225" spans="1:29" ht="18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9"/>
      <c r="U225" s="25"/>
      <c r="V225" s="25"/>
      <c r="W225" s="7"/>
      <c r="X225" s="7"/>
      <c r="Y225" s="4"/>
      <c r="Z225" s="4"/>
      <c r="AA225" s="4"/>
      <c r="AB225" s="4"/>
      <c r="AC225" s="4"/>
    </row>
    <row r="226" spans="1:29" ht="18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9"/>
      <c r="U226" s="25"/>
      <c r="V226" s="25"/>
      <c r="W226" s="7"/>
      <c r="X226" s="7"/>
      <c r="Y226" s="4"/>
      <c r="Z226" s="4"/>
      <c r="AA226" s="4"/>
      <c r="AB226" s="4"/>
      <c r="AC226" s="4"/>
    </row>
    <row r="227" spans="1:29" ht="18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9"/>
      <c r="U227" s="25"/>
      <c r="V227" s="25"/>
      <c r="W227" s="7"/>
      <c r="X227" s="7"/>
      <c r="Y227" s="4"/>
      <c r="Z227" s="4"/>
      <c r="AA227" s="4"/>
      <c r="AB227" s="4"/>
      <c r="AC227" s="4"/>
    </row>
    <row r="228" spans="1:29" ht="18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9"/>
      <c r="U228" s="25"/>
      <c r="V228" s="25"/>
      <c r="W228" s="7"/>
      <c r="X228" s="7"/>
      <c r="Y228" s="4"/>
      <c r="Z228" s="4"/>
      <c r="AA228" s="4"/>
      <c r="AB228" s="4"/>
      <c r="AC228" s="4"/>
    </row>
    <row r="229" spans="1:29" ht="18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9"/>
      <c r="U229" s="25"/>
      <c r="V229" s="25"/>
      <c r="W229" s="7"/>
      <c r="X229" s="7"/>
      <c r="Y229" s="4"/>
      <c r="Z229" s="4"/>
      <c r="AA229" s="4"/>
      <c r="AB229" s="4"/>
      <c r="AC229" s="4"/>
    </row>
    <row r="230" spans="1:29" ht="18" customHeight="1">
      <c r="A230" s="4"/>
      <c r="B230" s="4"/>
      <c r="C230" s="4"/>
      <c r="D230" s="4" t="s">
        <v>236</v>
      </c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 t="s">
        <v>238</v>
      </c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8" customHeight="1">
      <c r="A231" s="4"/>
      <c r="B231" s="4"/>
      <c r="C231" s="4"/>
      <c r="D231" s="4" t="s">
        <v>237</v>
      </c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 t="s">
        <v>239</v>
      </c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9"/>
      <c r="U232" s="25"/>
      <c r="V232" s="25"/>
      <c r="W232" s="7"/>
      <c r="X232" s="7"/>
      <c r="Y232" s="4"/>
      <c r="Z232" s="4"/>
      <c r="AA232" s="4"/>
      <c r="AB232" s="4"/>
      <c r="AC232" s="4"/>
    </row>
    <row r="233" spans="1:29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9"/>
      <c r="U233" s="25"/>
      <c r="V233" s="25"/>
      <c r="W233" s="7"/>
      <c r="X233" s="7"/>
      <c r="Y233" s="4"/>
      <c r="Z233" s="4"/>
      <c r="AA233" s="4"/>
      <c r="AB233" s="4"/>
      <c r="AC233" s="4"/>
    </row>
    <row r="234" spans="1:29">
      <c r="A234" s="4"/>
      <c r="B234" s="4"/>
      <c r="C234" s="4"/>
      <c r="D234" s="4" t="s">
        <v>168</v>
      </c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114">
        <f>ROUND((12.3+12.3)*1.5,1)</f>
        <v>36.9</v>
      </c>
      <c r="U234" s="118"/>
      <c r="V234" s="115"/>
      <c r="W234" s="4" t="s">
        <v>68</v>
      </c>
      <c r="X234" s="7"/>
      <c r="Y234" s="4"/>
      <c r="Z234" s="4"/>
      <c r="AA234" s="4"/>
      <c r="AB234" s="4"/>
      <c r="AC234" s="4"/>
    </row>
    <row r="235" spans="1:29">
      <c r="A235" s="4"/>
      <c r="B235" s="4"/>
      <c r="C235" s="4"/>
      <c r="D235" s="4" t="s">
        <v>169</v>
      </c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106">
        <f>ROUND((12.3+12.3)*1.5,1)</f>
        <v>36.9</v>
      </c>
      <c r="U235" s="119"/>
      <c r="V235" s="107"/>
      <c r="W235" s="6" t="s">
        <v>68</v>
      </c>
      <c r="X235" s="18"/>
      <c r="Y235" s="4"/>
      <c r="Z235" s="4"/>
      <c r="AA235" s="4"/>
      <c r="AB235" s="4"/>
      <c r="AC235" s="4"/>
    </row>
    <row r="236" spans="1:29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 t="s">
        <v>11</v>
      </c>
      <c r="R236" s="4"/>
      <c r="S236" s="4"/>
      <c r="T236" s="111">
        <f>ROUND(SUM(T234:T235),1)</f>
        <v>73.8</v>
      </c>
      <c r="U236" s="112"/>
      <c r="V236" s="113"/>
      <c r="W236" s="9" t="s">
        <v>68</v>
      </c>
      <c r="X236" s="9"/>
      <c r="Y236" s="4"/>
      <c r="Z236" s="4"/>
      <c r="AA236" s="4"/>
      <c r="AB236" s="4"/>
      <c r="AC236" s="4"/>
    </row>
    <row r="237" spans="1:29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91" t="s">
        <v>233</v>
      </c>
      <c r="T237" s="9"/>
      <c r="U237" s="65">
        <f>ROUND(T236/27,0)</f>
        <v>3</v>
      </c>
      <c r="V237" s="66"/>
      <c r="W237" s="7" t="s">
        <v>37</v>
      </c>
      <c r="X237" s="7"/>
      <c r="Y237" s="4"/>
      <c r="Z237" s="4"/>
      <c r="AA237" s="4"/>
      <c r="AB237" s="4"/>
      <c r="AC237" s="4"/>
    </row>
    <row r="238" spans="1:29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7"/>
      <c r="U238" s="25"/>
      <c r="V238" s="25"/>
      <c r="W238" s="25"/>
      <c r="X238" s="25"/>
      <c r="Y238" s="25"/>
      <c r="Z238" s="25"/>
      <c r="AA238" s="25"/>
      <c r="AB238" s="25"/>
      <c r="AC238" s="25"/>
    </row>
    <row r="239" spans="1:2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25"/>
      <c r="AC239" s="25"/>
    </row>
    <row r="240" spans="1:29">
      <c r="A240" s="3" t="s">
        <v>98</v>
      </c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3" t="s">
        <v>37</v>
      </c>
      <c r="U240" s="4"/>
      <c r="W240" s="4"/>
      <c r="X240" s="25"/>
      <c r="Y240" s="25"/>
      <c r="Z240" s="25"/>
      <c r="AA240" s="25"/>
      <c r="AB240" s="25"/>
      <c r="AC240" s="25"/>
    </row>
    <row r="241" spans="1:29">
      <c r="A241" s="12" t="s">
        <v>107</v>
      </c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33"/>
      <c r="P241" s="40"/>
      <c r="Q241" s="34"/>
      <c r="R241" s="4"/>
      <c r="S241" s="4"/>
      <c r="T241" s="3"/>
      <c r="U241" s="4"/>
      <c r="V241" s="4"/>
      <c r="W241" s="25"/>
      <c r="X241" s="25"/>
      <c r="Y241" s="25"/>
      <c r="Z241" s="25"/>
      <c r="AA241" s="25"/>
      <c r="AB241" s="25"/>
      <c r="AC241" s="25"/>
    </row>
    <row r="242" spans="1:29">
      <c r="A242" s="4"/>
      <c r="B242" s="4"/>
      <c r="C242" s="4"/>
      <c r="D242" s="4" t="s">
        <v>42</v>
      </c>
      <c r="E242" s="4"/>
      <c r="F242" s="4"/>
      <c r="G242" s="4"/>
      <c r="H242" s="4"/>
      <c r="I242" s="4"/>
      <c r="J242" s="4"/>
      <c r="K242" s="4"/>
      <c r="L242" s="4"/>
      <c r="M242" s="97">
        <v>4</v>
      </c>
      <c r="N242" s="98"/>
      <c r="O242" s="99"/>
      <c r="P242" s="4" t="s">
        <v>26</v>
      </c>
      <c r="Q242" s="4"/>
      <c r="R242" s="3"/>
      <c r="S242" s="4"/>
      <c r="T242" s="4"/>
      <c r="U242" s="4"/>
      <c r="V242" s="4"/>
      <c r="W242" s="25"/>
      <c r="X242" s="25"/>
      <c r="Y242" s="25"/>
      <c r="Z242" s="25"/>
      <c r="AA242" s="25"/>
      <c r="AB242" s="25"/>
      <c r="AC242" s="25"/>
    </row>
    <row r="243" spans="1:29">
      <c r="A243" s="4"/>
      <c r="B243" s="4"/>
      <c r="C243" s="4"/>
      <c r="D243" s="4" t="s">
        <v>108</v>
      </c>
      <c r="E243" s="4"/>
      <c r="F243" s="4"/>
      <c r="G243" s="4"/>
      <c r="H243" s="4"/>
      <c r="I243" s="4"/>
      <c r="J243" s="4"/>
      <c r="K243" s="4"/>
      <c r="L243" s="4"/>
      <c r="M243" s="97">
        <v>28</v>
      </c>
      <c r="N243" s="98"/>
      <c r="O243" s="99"/>
      <c r="P243" s="4" t="s">
        <v>26</v>
      </c>
      <c r="Q243" s="4"/>
      <c r="R243" s="3"/>
      <c r="S243" s="4"/>
      <c r="T243" s="4"/>
      <c r="U243" s="4"/>
      <c r="V243" s="4"/>
      <c r="W243" s="25"/>
      <c r="X243" s="25"/>
      <c r="Y243" s="25"/>
      <c r="Z243" s="25"/>
      <c r="AA243" s="25"/>
      <c r="AB243" s="25"/>
      <c r="AC243" s="25"/>
    </row>
    <row r="244" spans="1:29">
      <c r="A244" s="4"/>
      <c r="B244" s="4"/>
      <c r="C244" s="4"/>
      <c r="D244" s="4" t="s">
        <v>36</v>
      </c>
      <c r="E244" s="4"/>
      <c r="F244" s="4"/>
      <c r="G244" s="4"/>
      <c r="H244" s="4"/>
      <c r="I244" s="4"/>
      <c r="J244" s="4"/>
      <c r="K244" s="4"/>
      <c r="L244" s="4"/>
      <c r="M244" s="100">
        <v>30</v>
      </c>
      <c r="N244" s="101"/>
      <c r="O244" s="102"/>
      <c r="P244" s="6" t="s">
        <v>38</v>
      </c>
      <c r="Q244" s="4"/>
      <c r="R244" s="3"/>
      <c r="S244" s="4"/>
      <c r="T244" s="4"/>
      <c r="U244" s="4"/>
      <c r="V244" s="4"/>
      <c r="W244" s="25"/>
      <c r="X244" s="25"/>
      <c r="Y244" s="25"/>
      <c r="Z244" s="25"/>
      <c r="AA244" s="25"/>
      <c r="AB244" s="25"/>
      <c r="AC244" s="25"/>
    </row>
    <row r="245" spans="1:29">
      <c r="A245" s="4"/>
      <c r="B245" s="4"/>
      <c r="C245" s="4"/>
      <c r="D245" s="4"/>
      <c r="E245" s="4"/>
      <c r="F245" s="4"/>
      <c r="G245" s="4"/>
      <c r="H245" s="4"/>
      <c r="I245" s="4"/>
      <c r="J245" s="4" t="s">
        <v>109</v>
      </c>
      <c r="K245" s="4"/>
      <c r="L245" s="4"/>
      <c r="M245" s="103">
        <f>ROUND(M242*M243*M244/12,2)</f>
        <v>280</v>
      </c>
      <c r="N245" s="104"/>
      <c r="O245" s="105"/>
      <c r="P245" s="41" t="s">
        <v>110</v>
      </c>
      <c r="Q245" s="4"/>
      <c r="R245" s="114">
        <f>ROUNDUP(M245/27,1)</f>
        <v>10.4</v>
      </c>
      <c r="S245" s="115"/>
      <c r="T245" s="4" t="s">
        <v>37</v>
      </c>
      <c r="U245" s="3"/>
      <c r="V245" s="4"/>
      <c r="W245" s="25"/>
      <c r="X245" s="25"/>
      <c r="Y245" s="25"/>
      <c r="Z245" s="25"/>
      <c r="AA245" s="25"/>
      <c r="AB245" s="25"/>
      <c r="AC245" s="25"/>
    </row>
    <row r="246" spans="1:29">
      <c r="A246" s="12" t="s">
        <v>111</v>
      </c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33"/>
      <c r="P246" s="40"/>
      <c r="Q246" s="34"/>
      <c r="R246" s="4"/>
      <c r="S246" s="4"/>
      <c r="T246" s="3"/>
      <c r="U246" s="4"/>
      <c r="V246" s="4"/>
      <c r="W246" s="25"/>
      <c r="X246" s="25"/>
      <c r="Y246" s="25"/>
      <c r="Z246" s="25"/>
      <c r="AA246" s="25"/>
      <c r="AB246" s="25"/>
      <c r="AC246" s="25"/>
    </row>
    <row r="247" spans="1:29">
      <c r="A247" s="4"/>
      <c r="B247" s="4"/>
      <c r="C247" s="4"/>
      <c r="D247" s="4" t="s">
        <v>42</v>
      </c>
      <c r="E247" s="4"/>
      <c r="F247" s="4"/>
      <c r="G247" s="4"/>
      <c r="H247" s="4"/>
      <c r="I247" s="4"/>
      <c r="J247" s="4"/>
      <c r="K247" s="4"/>
      <c r="L247" s="4"/>
      <c r="M247" s="97">
        <v>12</v>
      </c>
      <c r="N247" s="98"/>
      <c r="O247" s="99"/>
      <c r="P247" s="4" t="s">
        <v>26</v>
      </c>
      <c r="Q247" s="4"/>
      <c r="R247" s="3"/>
      <c r="S247" s="4"/>
      <c r="T247" s="4"/>
      <c r="U247" s="4"/>
      <c r="V247" s="4"/>
      <c r="W247" s="25"/>
      <c r="X247" s="25"/>
      <c r="Y247" s="25"/>
      <c r="Z247" s="25"/>
      <c r="AA247" s="25"/>
      <c r="AB247" s="25"/>
      <c r="AC247" s="25"/>
    </row>
    <row r="248" spans="1:29">
      <c r="A248" s="4"/>
      <c r="B248" s="4"/>
      <c r="C248" s="4"/>
      <c r="D248" s="4" t="s">
        <v>108</v>
      </c>
      <c r="E248" s="4"/>
      <c r="F248" s="4"/>
      <c r="G248" s="4"/>
      <c r="H248" s="4"/>
      <c r="I248" s="4"/>
      <c r="J248" s="4"/>
      <c r="K248" s="4"/>
      <c r="L248" s="4"/>
      <c r="M248" s="97">
        <v>20</v>
      </c>
      <c r="N248" s="98"/>
      <c r="O248" s="99"/>
      <c r="P248" s="4" t="s">
        <v>26</v>
      </c>
      <c r="Q248" s="4"/>
      <c r="R248" s="3"/>
      <c r="S248" s="4"/>
      <c r="T248" s="4"/>
      <c r="U248" s="4"/>
      <c r="V248" s="4"/>
      <c r="W248" s="25"/>
      <c r="X248" s="25"/>
      <c r="Y248" s="25"/>
      <c r="Z248" s="25"/>
      <c r="AA248" s="25"/>
      <c r="AB248" s="25"/>
      <c r="AC248" s="25"/>
    </row>
    <row r="249" spans="1:29">
      <c r="A249" s="4"/>
      <c r="B249" s="4"/>
      <c r="C249" s="4"/>
      <c r="D249" s="4" t="s">
        <v>36</v>
      </c>
      <c r="E249" s="4"/>
      <c r="F249" s="4"/>
      <c r="G249" s="4"/>
      <c r="H249" s="4"/>
      <c r="I249" s="4"/>
      <c r="J249" s="4"/>
      <c r="K249" s="4"/>
      <c r="L249" s="4"/>
      <c r="M249" s="100">
        <v>30</v>
      </c>
      <c r="N249" s="101"/>
      <c r="O249" s="102"/>
      <c r="P249" s="6" t="s">
        <v>38</v>
      </c>
      <c r="Q249" s="4"/>
      <c r="R249" s="3"/>
      <c r="S249" s="4"/>
      <c r="T249" s="4"/>
      <c r="U249" s="4"/>
      <c r="V249" s="4"/>
      <c r="W249" s="25"/>
      <c r="X249" s="25"/>
      <c r="Y249" s="25"/>
      <c r="Z249" s="25"/>
      <c r="AA249" s="25"/>
      <c r="AB249" s="25"/>
      <c r="AC249" s="25"/>
    </row>
    <row r="250" spans="1:29">
      <c r="A250" s="4"/>
      <c r="B250" s="4"/>
      <c r="C250" s="4"/>
      <c r="D250" s="4"/>
      <c r="E250" s="4"/>
      <c r="F250" s="4"/>
      <c r="G250" s="4"/>
      <c r="H250" s="4"/>
      <c r="I250" s="4"/>
      <c r="J250" s="4" t="s">
        <v>109</v>
      </c>
      <c r="K250" s="4"/>
      <c r="L250" s="4"/>
      <c r="M250" s="103">
        <f>ROUND(M247*M248*M249/12,2)</f>
        <v>600</v>
      </c>
      <c r="N250" s="104"/>
      <c r="O250" s="105"/>
      <c r="P250" s="41" t="s">
        <v>110</v>
      </c>
      <c r="Q250" s="4"/>
      <c r="R250" s="106">
        <f>ROUNDUP(M250/27,1)</f>
        <v>22.3</v>
      </c>
      <c r="S250" s="107"/>
      <c r="T250" s="6" t="s">
        <v>37</v>
      </c>
      <c r="U250" s="3"/>
      <c r="V250" s="4"/>
      <c r="W250" s="25"/>
      <c r="X250" s="25"/>
      <c r="Y250" s="25"/>
      <c r="Z250" s="25"/>
      <c r="AA250" s="25"/>
      <c r="AB250" s="25"/>
      <c r="AC250" s="25"/>
    </row>
    <row r="251" spans="1:29">
      <c r="A251" s="4"/>
      <c r="B251" s="4"/>
      <c r="C251" s="4"/>
      <c r="D251" s="4"/>
      <c r="E251" s="4"/>
      <c r="F251" s="4"/>
      <c r="G251" s="4"/>
      <c r="H251" s="4"/>
      <c r="I251" s="4"/>
      <c r="J251" s="3"/>
      <c r="K251" s="3"/>
      <c r="L251" s="3"/>
      <c r="M251" s="48"/>
      <c r="N251" s="13"/>
      <c r="O251" s="49" t="s">
        <v>11</v>
      </c>
      <c r="P251" s="41"/>
      <c r="Q251" s="4"/>
      <c r="R251" s="108">
        <f>R250+R245</f>
        <v>32.700000000000003</v>
      </c>
      <c r="S251" s="109"/>
      <c r="T251" s="7" t="s">
        <v>37</v>
      </c>
      <c r="U251" s="7"/>
      <c r="V251" s="4"/>
      <c r="W251" s="25"/>
      <c r="X251" s="25"/>
      <c r="Y251" s="25"/>
      <c r="Z251" s="25"/>
      <c r="AA251" s="25"/>
      <c r="AB251" s="25"/>
      <c r="AC251" s="25"/>
    </row>
    <row r="252" spans="1:29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9"/>
      <c r="U252" s="25"/>
      <c r="V252" s="4"/>
      <c r="W252" s="4"/>
      <c r="X252" s="4"/>
      <c r="Y252" s="4"/>
      <c r="Z252" s="25"/>
      <c r="AA252" s="25"/>
      <c r="AB252" s="25"/>
      <c r="AC252" s="25"/>
    </row>
    <row r="253" spans="1:29">
      <c r="A253" s="3" t="s">
        <v>235</v>
      </c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3"/>
      <c r="S253" s="4"/>
      <c r="T253" s="9"/>
      <c r="U253" s="25"/>
      <c r="V253" s="4"/>
      <c r="W253" s="4"/>
      <c r="X253" s="4"/>
      <c r="Y253" s="4"/>
      <c r="Z253" s="110">
        <v>90</v>
      </c>
      <c r="AA253" s="110"/>
      <c r="AB253" s="3" t="s">
        <v>26</v>
      </c>
      <c r="AC253" s="4"/>
    </row>
    <row r="254" spans="1:29">
      <c r="A254" s="4"/>
      <c r="B254" s="1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>
      <c r="A256" s="3" t="s">
        <v>54</v>
      </c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3" t="s">
        <v>37</v>
      </c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>
      <c r="A257" s="4"/>
      <c r="B257" s="4"/>
      <c r="C257" s="4" t="s">
        <v>212</v>
      </c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57"/>
      <c r="S257" s="95">
        <v>200</v>
      </c>
      <c r="T257" s="96"/>
      <c r="U257" s="3" t="s">
        <v>37</v>
      </c>
      <c r="V257" s="4"/>
      <c r="W257" s="4"/>
      <c r="X257" s="4"/>
      <c r="Y257" s="4"/>
      <c r="Z257" s="4"/>
      <c r="AA257" s="4"/>
      <c r="AB257" s="4"/>
      <c r="AC257" s="4"/>
    </row>
    <row r="276" spans="1:29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9"/>
      <c r="U276" s="25"/>
      <c r="V276" s="25"/>
      <c r="W276" s="7"/>
      <c r="X276" s="7"/>
      <c r="Y276" s="4"/>
      <c r="Z276" s="4"/>
      <c r="AA276" s="4"/>
      <c r="AB276" s="4"/>
      <c r="AC276" s="4"/>
    </row>
    <row r="277" spans="1:29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9"/>
      <c r="U277" s="25"/>
      <c r="V277" s="25"/>
      <c r="W277" s="7"/>
      <c r="X277" s="7"/>
      <c r="Y277" s="4"/>
      <c r="Z277" s="4"/>
      <c r="AA277" s="4"/>
      <c r="AB277" s="4"/>
      <c r="AC277" s="4"/>
    </row>
  </sheetData>
  <mergeCells count="160">
    <mergeCell ref="O125:Q125"/>
    <mergeCell ref="O126:Q126"/>
    <mergeCell ref="M242:O242"/>
    <mergeCell ref="X91:Y91"/>
    <mergeCell ref="X95:Y95"/>
    <mergeCell ref="X99:Y99"/>
    <mergeCell ref="X103:Y103"/>
    <mergeCell ref="X104:Y104"/>
    <mergeCell ref="X106:Y106"/>
    <mergeCell ref="X112:Y112"/>
    <mergeCell ref="X117:Y117"/>
    <mergeCell ref="X122:Y122"/>
    <mergeCell ref="X171:Y171"/>
    <mergeCell ref="T151:U151"/>
    <mergeCell ref="O171:Q171"/>
    <mergeCell ref="U174:V174"/>
    <mergeCell ref="U175:V175"/>
    <mergeCell ref="U176:V176"/>
    <mergeCell ref="U177:V177"/>
    <mergeCell ref="U179:V179"/>
    <mergeCell ref="S171:U171"/>
    <mergeCell ref="V171:W171"/>
    <mergeCell ref="U189:V189"/>
    <mergeCell ref="U190:V190"/>
    <mergeCell ref="Z171:AB171"/>
    <mergeCell ref="S216:U216"/>
    <mergeCell ref="V216:W216"/>
    <mergeCell ref="X216:Y216"/>
    <mergeCell ref="S217:U217"/>
    <mergeCell ref="V217:W217"/>
    <mergeCell ref="X217:Y217"/>
    <mergeCell ref="Z217:AB217"/>
    <mergeCell ref="V125:W125"/>
    <mergeCell ref="X125:Y125"/>
    <mergeCell ref="Z125:AB125"/>
    <mergeCell ref="S126:U126"/>
    <mergeCell ref="V126:W126"/>
    <mergeCell ref="X126:Y126"/>
    <mergeCell ref="Z126:AB126"/>
    <mergeCell ref="S170:U170"/>
    <mergeCell ref="V170:W170"/>
    <mergeCell ref="X170:Y170"/>
    <mergeCell ref="X131:Y131"/>
    <mergeCell ref="X136:Y136"/>
    <mergeCell ref="X141:Y141"/>
    <mergeCell ref="X143:Y143"/>
    <mergeCell ref="X142:Y142"/>
    <mergeCell ref="H1:J1"/>
    <mergeCell ref="K1:U1"/>
    <mergeCell ref="V1:Y1"/>
    <mergeCell ref="Z1:AC1"/>
    <mergeCell ref="K2:U2"/>
    <mergeCell ref="V2:W2"/>
    <mergeCell ref="AI4:AM4"/>
    <mergeCell ref="S3:U3"/>
    <mergeCell ref="V3:W3"/>
    <mergeCell ref="X3:Y3"/>
    <mergeCell ref="Z3:AB3"/>
    <mergeCell ref="H4:J4"/>
    <mergeCell ref="K4:L4"/>
    <mergeCell ref="M4:N4"/>
    <mergeCell ref="O4:Q4"/>
    <mergeCell ref="S4:U4"/>
    <mergeCell ref="H3:J3"/>
    <mergeCell ref="K3:L3"/>
    <mergeCell ref="M3:N3"/>
    <mergeCell ref="O3:Q3"/>
    <mergeCell ref="T76:V76"/>
    <mergeCell ref="O80:Q80"/>
    <mergeCell ref="Z80:AB80"/>
    <mergeCell ref="O81:Q81"/>
    <mergeCell ref="X83:Y83"/>
    <mergeCell ref="X84:Y84"/>
    <mergeCell ref="O34:Q34"/>
    <mergeCell ref="V4:W4"/>
    <mergeCell ref="X4:Y4"/>
    <mergeCell ref="Z4:AB4"/>
    <mergeCell ref="O33:Q33"/>
    <mergeCell ref="S33:U33"/>
    <mergeCell ref="V33:W33"/>
    <mergeCell ref="X33:Y33"/>
    <mergeCell ref="Z33:AB33"/>
    <mergeCell ref="S34:U34"/>
    <mergeCell ref="V34:W34"/>
    <mergeCell ref="X34:Y34"/>
    <mergeCell ref="Z34:AB34"/>
    <mergeCell ref="K31:U31"/>
    <mergeCell ref="V31:Y31"/>
    <mergeCell ref="Z31:AC31"/>
    <mergeCell ref="W85:Y85"/>
    <mergeCell ref="T88:U88"/>
    <mergeCell ref="T92:U92"/>
    <mergeCell ref="T96:U96"/>
    <mergeCell ref="T100:U100"/>
    <mergeCell ref="U163:V163"/>
    <mergeCell ref="T68:V68"/>
    <mergeCell ref="T69:V69"/>
    <mergeCell ref="T74:V74"/>
    <mergeCell ref="T75:V75"/>
    <mergeCell ref="U109:V109"/>
    <mergeCell ref="U119:V119"/>
    <mergeCell ref="U128:V128"/>
    <mergeCell ref="U138:V138"/>
    <mergeCell ref="S80:U80"/>
    <mergeCell ref="V80:W80"/>
    <mergeCell ref="X80:Y80"/>
    <mergeCell ref="S81:U81"/>
    <mergeCell ref="V81:W81"/>
    <mergeCell ref="X81:Y81"/>
    <mergeCell ref="Z81:AB81"/>
    <mergeCell ref="S125:U125"/>
    <mergeCell ref="Z170:AB170"/>
    <mergeCell ref="U156:V156"/>
    <mergeCell ref="U157:V157"/>
    <mergeCell ref="U158:V158"/>
    <mergeCell ref="U160:V160"/>
    <mergeCell ref="U161:V161"/>
    <mergeCell ref="U162:V162"/>
    <mergeCell ref="Q145:R145"/>
    <mergeCell ref="U155:V155"/>
    <mergeCell ref="U165:V165"/>
    <mergeCell ref="U166:V166"/>
    <mergeCell ref="U167:V167"/>
    <mergeCell ref="O170:Q170"/>
    <mergeCell ref="T148:U148"/>
    <mergeCell ref="U195:V195"/>
    <mergeCell ref="X197:Y197"/>
    <mergeCell ref="U201:V201"/>
    <mergeCell ref="X203:Y203"/>
    <mergeCell ref="U180:V180"/>
    <mergeCell ref="U181:V181"/>
    <mergeCell ref="U182:V182"/>
    <mergeCell ref="U184:V184"/>
    <mergeCell ref="U185:V185"/>
    <mergeCell ref="U186:V186"/>
    <mergeCell ref="Y212:Z212"/>
    <mergeCell ref="O216:Q216"/>
    <mergeCell ref="Z216:AB216"/>
    <mergeCell ref="O217:Q217"/>
    <mergeCell ref="T234:V234"/>
    <mergeCell ref="T235:V235"/>
    <mergeCell ref="X204:Y204"/>
    <mergeCell ref="V207:W207"/>
    <mergeCell ref="L208:M208"/>
    <mergeCell ref="Y209:Z209"/>
    <mergeCell ref="V210:W210"/>
    <mergeCell ref="L211:M211"/>
    <mergeCell ref="S257:T257"/>
    <mergeCell ref="M248:O248"/>
    <mergeCell ref="M249:O249"/>
    <mergeCell ref="M250:O250"/>
    <mergeCell ref="R250:S250"/>
    <mergeCell ref="R251:S251"/>
    <mergeCell ref="Z253:AA253"/>
    <mergeCell ref="T236:V236"/>
    <mergeCell ref="M243:O243"/>
    <mergeCell ref="M244:O244"/>
    <mergeCell ref="M245:O245"/>
    <mergeCell ref="R245:S245"/>
    <mergeCell ref="M247:O247"/>
  </mergeCells>
  <phoneticPr fontId="21" type="noConversion"/>
  <printOptions horizontalCentered="1"/>
  <pageMargins left="0.7" right="0.3" top="0.34" bottom="0.28999999999999998" header="0" footer="0"/>
  <pageSetup scale="85" orientation="portrait" horizontalDpi="300" verticalDpi="300" r:id="rId1"/>
  <rowBreaks count="5" manualBreakCount="5">
    <brk id="30" max="28" man="1"/>
    <brk id="77" max="28" man="1"/>
    <brk id="122" max="28" man="1"/>
    <brk id="167" max="28" man="1"/>
    <brk id="213" max="2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EA134-3A95-467D-BF76-3F42549D1FED}">
  <sheetPr>
    <tabColor theme="6" tint="0.39997558519241921"/>
  </sheetPr>
  <dimension ref="A1:AO300"/>
  <sheetViews>
    <sheetView showGridLines="0" view="pageBreakPreview" zoomScale="80" zoomScaleNormal="100" zoomScaleSheetLayoutView="80" workbookViewId="0">
      <selection activeCell="AK34" sqref="AK34"/>
    </sheetView>
  </sheetViews>
  <sheetFormatPr defaultColWidth="9.5703125" defaultRowHeight="15"/>
  <cols>
    <col min="1" max="33" width="3.28515625" customWidth="1"/>
    <col min="34" max="34" width="10.5703125" customWidth="1"/>
    <col min="35" max="35" width="7.7109375" customWidth="1"/>
    <col min="36" max="36" width="10.7109375" customWidth="1"/>
    <col min="37" max="37" width="7.7109375" customWidth="1"/>
    <col min="38" max="38" width="63.28515625" customWidth="1"/>
    <col min="39" max="39" width="8.7109375" customWidth="1"/>
    <col min="40" max="42" width="15.5703125" customWidth="1"/>
  </cols>
  <sheetData>
    <row r="1" spans="1:41" ht="18" customHeight="1">
      <c r="H1" s="137" t="s">
        <v>1</v>
      </c>
      <c r="I1" s="137"/>
      <c r="J1" s="137"/>
      <c r="K1" s="138" t="s">
        <v>261</v>
      </c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7" t="s">
        <v>2</v>
      </c>
      <c r="W1" s="137"/>
      <c r="X1" s="137"/>
      <c r="Y1" s="137"/>
      <c r="Z1" s="130" t="s">
        <v>117</v>
      </c>
      <c r="AA1" s="131"/>
      <c r="AB1" s="131"/>
      <c r="AC1" s="131"/>
      <c r="AH1" s="31" t="s">
        <v>101</v>
      </c>
    </row>
    <row r="2" spans="1:41" ht="18" customHeight="1">
      <c r="H2" s="1"/>
      <c r="I2" s="1"/>
      <c r="J2" s="2"/>
      <c r="K2" s="182" t="s">
        <v>154</v>
      </c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32" t="s">
        <v>3</v>
      </c>
      <c r="W2" s="132"/>
      <c r="X2" s="21">
        <v>1</v>
      </c>
      <c r="Y2" s="22" t="s">
        <v>4</v>
      </c>
      <c r="Z2" s="20">
        <v>6</v>
      </c>
      <c r="AA2" s="1"/>
      <c r="AB2" s="1"/>
      <c r="AC2" s="1"/>
      <c r="AH2" s="31" t="s">
        <v>89</v>
      </c>
      <c r="AI2" s="31"/>
      <c r="AJ2" s="30"/>
      <c r="AK2" s="30"/>
      <c r="AL2" s="30"/>
      <c r="AM2" s="30"/>
      <c r="AN2" s="30"/>
      <c r="AO2" s="30"/>
    </row>
    <row r="3" spans="1:41" ht="18" customHeight="1" thickBot="1">
      <c r="H3" s="132" t="s">
        <v>5</v>
      </c>
      <c r="I3" s="132"/>
      <c r="J3" s="132"/>
      <c r="K3" s="134" t="s">
        <v>155</v>
      </c>
      <c r="L3" s="135"/>
      <c r="M3" s="129" t="s">
        <v>6</v>
      </c>
      <c r="N3" s="129"/>
      <c r="O3" s="116">
        <v>45627</v>
      </c>
      <c r="P3" s="116"/>
      <c r="Q3" s="116"/>
      <c r="R3" s="1"/>
      <c r="S3" s="129" t="s">
        <v>7</v>
      </c>
      <c r="T3" s="129"/>
      <c r="U3" s="129"/>
      <c r="V3" s="130" t="s">
        <v>113</v>
      </c>
      <c r="W3" s="131"/>
      <c r="X3" s="132" t="s">
        <v>6</v>
      </c>
      <c r="Y3" s="132"/>
      <c r="Z3" s="117">
        <v>45644</v>
      </c>
      <c r="AA3" s="117"/>
      <c r="AB3" s="117"/>
      <c r="AC3" s="1"/>
    </row>
    <row r="4" spans="1:41" ht="18" customHeight="1" thickBot="1">
      <c r="H4" s="133" t="s">
        <v>71</v>
      </c>
      <c r="I4" s="132"/>
      <c r="J4" s="132"/>
      <c r="K4" s="134" t="s">
        <v>72</v>
      </c>
      <c r="L4" s="135"/>
      <c r="M4" s="129" t="s">
        <v>6</v>
      </c>
      <c r="N4" s="129"/>
      <c r="O4" s="116">
        <v>45862</v>
      </c>
      <c r="P4" s="116"/>
      <c r="Q4" s="116"/>
      <c r="R4" s="1"/>
      <c r="S4" s="132"/>
      <c r="T4" s="132"/>
      <c r="U4" s="132"/>
      <c r="AH4" s="13"/>
      <c r="AI4" s="141" t="str">
        <f>UPPER(A5)&amp;" CARRIED TO GENERAL SUMMARY"</f>
        <v>HAS-646-1.15 STRUCTURE QUANTITIES CARRIED TO GENERAL SUMMARY</v>
      </c>
      <c r="AJ4" s="141"/>
      <c r="AK4" s="141"/>
      <c r="AL4" s="141"/>
      <c r="AM4" s="141"/>
    </row>
    <row r="5" spans="1:41" ht="18" customHeight="1">
      <c r="A5" s="11" t="s">
        <v>154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11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F5" s="37"/>
      <c r="AG5" s="37"/>
      <c r="AH5" s="38" t="s">
        <v>97</v>
      </c>
      <c r="AI5" s="74" t="s">
        <v>43</v>
      </c>
      <c r="AJ5" s="73" t="s">
        <v>44</v>
      </c>
      <c r="AK5" s="73" t="s">
        <v>45</v>
      </c>
      <c r="AL5" s="73" t="s">
        <v>46</v>
      </c>
      <c r="AM5" s="76" t="s">
        <v>96</v>
      </c>
    </row>
    <row r="6" spans="1:41" ht="18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F6" s="37" t="s">
        <v>55</v>
      </c>
      <c r="AG6" s="37"/>
      <c r="AH6" s="38" t="str" cm="1">
        <f t="array" aca="1" ref="AH6" ca="1">MID(INDIRECT(AF6),6,3)&amp;"E"&amp;MID(INDIRECT(AF6),15,5)</f>
        <v>202E11000</v>
      </c>
      <c r="AI6" s="75">
        <v>202</v>
      </c>
      <c r="AJ6" s="23" t="str">
        <f>R7</f>
        <v>LS</v>
      </c>
      <c r="AK6" s="23"/>
      <c r="AL6" s="14" t="str" cm="1">
        <f t="array" aca="1" ref="AL6" ca="1">UPPER(RIGHT(INDIRECT(AF6),LEN(INDIRECT(AF6))-SEARCH(", ",INDIRECT(AF6))))</f>
        <v xml:space="preserve"> STRUCTURE REMOVED</v>
      </c>
      <c r="AM6" s="77"/>
    </row>
    <row r="7" spans="1:41" ht="18" customHeight="1">
      <c r="A7" s="3" t="s">
        <v>0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3" t="s">
        <v>57</v>
      </c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F7" s="37" t="s">
        <v>56</v>
      </c>
      <c r="AG7" s="37"/>
      <c r="AH7" s="39" t="s">
        <v>86</v>
      </c>
      <c r="AI7" s="75">
        <v>204</v>
      </c>
      <c r="AJ7" s="23">
        <f>Z14</f>
        <v>20</v>
      </c>
      <c r="AK7" s="23" t="str">
        <f>R9</f>
        <v>CY</v>
      </c>
      <c r="AL7" s="14" t="str" cm="1">
        <f t="array" aca="1" ref="AL7" ca="1">UPPER(RIGHT(INDIRECT(AF7),LEN(INDIRECT(AF7))-SEARCH(", ",INDIRECT(AF7))))</f>
        <v xml:space="preserve"> GRANULAR MATERIAL, TYPE C</v>
      </c>
      <c r="AM7" s="77"/>
    </row>
    <row r="8" spans="1:41" ht="18" customHeight="1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3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F8" s="37" t="s">
        <v>251</v>
      </c>
      <c r="AG8" s="37"/>
      <c r="AH8" s="39" t="s">
        <v>85</v>
      </c>
      <c r="AI8" s="75">
        <v>204</v>
      </c>
      <c r="AJ8" s="23">
        <f>Z27</f>
        <v>74</v>
      </c>
      <c r="AK8" s="23" t="str">
        <f>R22</f>
        <v>SY</v>
      </c>
      <c r="AL8" s="14" t="str" cm="1">
        <f t="array" aca="1" ref="AL8" ca="1">UPPER(RIGHT(INDIRECT(AF8),LEN(INDIRECT(AF8))-SEARCH(", ",INDIRECT(AF8))))</f>
        <v xml:space="preserve"> GEOTEXTILE FABRIC</v>
      </c>
      <c r="AM8" s="77"/>
    </row>
    <row r="9" spans="1:41" ht="18" customHeight="1">
      <c r="A9" s="3" t="s">
        <v>99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3" t="s">
        <v>37</v>
      </c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F9" s="37" t="s">
        <v>95</v>
      </c>
      <c r="AG9" s="37"/>
      <c r="AH9" s="38" t="str" cm="1">
        <f t="array" aca="1" ref="AH9" ca="1">MID(INDIRECT(AF9),6,3)&amp;"E"&amp;MID(INDIRECT(AF9),15,5)</f>
        <v>503E11100</v>
      </c>
      <c r="AI9" s="75">
        <v>503</v>
      </c>
      <c r="AJ9" s="23" t="str">
        <f>R29</f>
        <v>LS</v>
      </c>
      <c r="AK9" s="23"/>
      <c r="AL9" s="14" t="str" cm="1">
        <f t="array" aca="1" ref="AL9" ca="1">UPPER(RIGHT(INDIRECT(AF9),LEN(INDIRECT(AF9))-SEARCH(", ",INDIRECT(AF9))))</f>
        <v xml:space="preserve"> COFFERDAMS AND EXCAVATION BRACING</v>
      </c>
      <c r="AM9" s="77"/>
    </row>
    <row r="10" spans="1:41" ht="18" customHeight="1">
      <c r="A10" s="3"/>
      <c r="B10" s="4" t="s">
        <v>90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3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F10" s="37" t="s">
        <v>196</v>
      </c>
      <c r="AG10" s="37"/>
      <c r="AH10" s="38" t="str" cm="1">
        <f t="array" aca="1" ref="AH10" ca="1">MID(INDIRECT(AF10),6,3)&amp;"E"&amp;MID(INDIRECT(AF10),15,5)</f>
        <v>503E21100</v>
      </c>
      <c r="AI10" s="75">
        <v>503</v>
      </c>
      <c r="AJ10" s="16">
        <f>U101</f>
        <v>113</v>
      </c>
      <c r="AK10" s="23" t="str">
        <f>R31</f>
        <v>CY</v>
      </c>
      <c r="AL10" s="14" t="str" cm="1">
        <f t="array" aca="1" ref="AL10" ca="1">UPPER(RIGHT(INDIRECT(AF10),LEN(INDIRECT(AF10))-SEARCH(", ",INDIRECT(AF10))))</f>
        <v xml:space="preserve"> UNCLASSIFIED EXCAVATION</v>
      </c>
      <c r="AM10" s="77"/>
    </row>
    <row r="11" spans="1:41" ht="18" customHeight="1">
      <c r="A11" s="3"/>
      <c r="B11" s="4"/>
      <c r="C11" s="4" t="s">
        <v>224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3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F11" s="37" t="s">
        <v>197</v>
      </c>
      <c r="AG11" s="37"/>
      <c r="AH11" s="38" t="str" cm="1">
        <f t="array" aca="1" ref="AH11" ca="1">MID(INDIRECT(AF11),6,3)&amp;"E"&amp;MID(INDIRECT(AF11),15,5)</f>
        <v>509E10000</v>
      </c>
      <c r="AI11" s="75">
        <v>509</v>
      </c>
      <c r="AJ11" s="23">
        <f>X110</f>
        <v>3761</v>
      </c>
      <c r="AK11" s="23" t="str">
        <f>R107</f>
        <v>LB</v>
      </c>
      <c r="AL11" s="14" t="str" cm="1">
        <f t="array" aca="1" ref="AL11" ca="1">UPPER(RIGHT(INDIRECT(AF11),LEN(INDIRECT(AF11))-SEARCH(", ",INDIRECT(AF11))))</f>
        <v xml:space="preserve"> EPOXY COATED STEEL REINFORCEMENT</v>
      </c>
      <c r="AM11" s="77"/>
    </row>
    <row r="12" spans="1:41" ht="18" customHeight="1">
      <c r="A12" s="3"/>
      <c r="B12" s="4"/>
      <c r="C12" s="4" t="s">
        <v>246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151">
        <f>ROUND(9.25*28.42,1)</f>
        <v>262.89999999999998</v>
      </c>
      <c r="U12" s="152"/>
      <c r="V12" s="153"/>
      <c r="W12" s="4" t="s">
        <v>68</v>
      </c>
      <c r="X12" s="7"/>
      <c r="Y12" s="4"/>
      <c r="Z12" s="4"/>
      <c r="AA12" s="4"/>
      <c r="AB12" s="4"/>
      <c r="AC12" s="4"/>
      <c r="AF12" s="37" t="s">
        <v>198</v>
      </c>
      <c r="AG12" s="37"/>
      <c r="AH12" s="38" t="str" cm="1">
        <f t="array" aca="1" ref="AH12" ca="1">MID(INDIRECT(AF12),6,3)&amp;"E"&amp;MID(INDIRECT(AF12),15,5)</f>
        <v>511E46010</v>
      </c>
      <c r="AI12" s="75">
        <v>511</v>
      </c>
      <c r="AJ12" s="23">
        <f>X131</f>
        <v>8</v>
      </c>
      <c r="AK12" s="23" t="str">
        <f>Y112</f>
        <v>CY</v>
      </c>
      <c r="AL12" s="17" t="str" cm="1">
        <f t="array" aca="1" ref="AL12" ca="1">UPPER(RIGHT(INDIRECT(AF12),LEN(INDIRECT(AF12))-SEARCH(", ",INDIRECT(AF12))))</f>
        <v xml:space="preserve"> CLASS QC1 CONCRETE, RETAINING/WINGWALL NOT INCLUDING FOOTING</v>
      </c>
      <c r="AM12" s="78"/>
    </row>
    <row r="13" spans="1:41" ht="18" customHeight="1">
      <c r="A13" s="3"/>
      <c r="B13" s="4"/>
      <c r="C13" s="4" t="s">
        <v>247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154">
        <f>ROUND(9.25*29.17,1)</f>
        <v>269.8</v>
      </c>
      <c r="U13" s="155"/>
      <c r="V13" s="156"/>
      <c r="W13" s="6" t="s">
        <v>68</v>
      </c>
      <c r="X13" s="18"/>
      <c r="Y13" s="4"/>
      <c r="Z13" s="4"/>
      <c r="AA13" s="4"/>
      <c r="AB13" s="4"/>
      <c r="AC13" s="4"/>
      <c r="AF13" s="37" t="s">
        <v>199</v>
      </c>
      <c r="AG13" s="37"/>
      <c r="AH13" s="38" t="str" cm="1">
        <f t="array" aca="1" ref="AH13" ca="1">MID(INDIRECT(AF13),6,3)&amp;"E"&amp;MID(INDIRECT(AF13),15,5)</f>
        <v>511E46510</v>
      </c>
      <c r="AI13" s="75">
        <v>511</v>
      </c>
      <c r="AJ13" s="23">
        <f>X170</f>
        <v>24</v>
      </c>
      <c r="AK13" s="23" t="str">
        <f>Q133</f>
        <v>CY</v>
      </c>
      <c r="AL13" s="14" t="str" cm="1">
        <f t="array" aca="1" ref="AL13" ca="1">UPPER(RIGHT(INDIRECT(AF13),LEN(INDIRECT(AF13))-SEARCH(", ",INDIRECT(AF13))))</f>
        <v xml:space="preserve"> CLASS QC1 CONCRETE, FOOTING</v>
      </c>
      <c r="AM13" s="77"/>
    </row>
    <row r="14" spans="1:41" ht="18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4" t="s">
        <v>11</v>
      </c>
      <c r="R14" s="4"/>
      <c r="S14" s="4"/>
      <c r="T14" s="111">
        <f>ROUND(SUM(T12:T13),1)</f>
        <v>532.70000000000005</v>
      </c>
      <c r="U14" s="112"/>
      <c r="V14" s="113"/>
      <c r="W14" s="9" t="s">
        <v>93</v>
      </c>
      <c r="X14" s="9"/>
      <c r="Y14" s="4"/>
      <c r="Z14" s="95">
        <f>ROUND(T14/27,0)</f>
        <v>20</v>
      </c>
      <c r="AA14" s="96"/>
      <c r="AB14" s="3" t="s">
        <v>37</v>
      </c>
      <c r="AC14" s="4"/>
      <c r="AF14" s="37" t="s">
        <v>209</v>
      </c>
      <c r="AG14" s="37"/>
      <c r="AH14" s="38" t="str" cm="1">
        <f t="array" aca="1" ref="AH14" ca="1">MID(INDIRECT(AF14),6,3)&amp;"E"&amp;MID(INDIRECT(AF14),15,5)</f>
        <v>511E46610</v>
      </c>
      <c r="AI14" s="75">
        <v>511</v>
      </c>
      <c r="AJ14" s="23">
        <f>T182</f>
        <v>1</v>
      </c>
      <c r="AK14" s="23" t="str">
        <f>V182</f>
        <v>CY</v>
      </c>
      <c r="AL14" s="14" t="str" cm="1">
        <f t="array" aca="1" ref="AL14" ca="1">UPPER(RIGHT(INDIRECT(AF14),LEN(INDIRECT(AF14))-SEARCH(", ",INDIRECT(AF14))))</f>
        <v xml:space="preserve"> CLASS QC1 CONCRETE, HEADWALL</v>
      </c>
      <c r="AM14" s="77"/>
    </row>
    <row r="15" spans="1:41" ht="18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AF15" s="37" t="s">
        <v>200</v>
      </c>
      <c r="AG15" s="37"/>
      <c r="AH15" s="38" t="str" cm="1">
        <f t="array" aca="1" ref="AH15" ca="1">MID(INDIRECT(AF15),6,3)&amp;"E"&amp;MID(INDIRECT(AF15),15,5)</f>
        <v>512E10100</v>
      </c>
      <c r="AI15" s="75">
        <v>512</v>
      </c>
      <c r="AJ15" s="16">
        <f>U222</f>
        <v>46</v>
      </c>
      <c r="AK15" s="23" t="str">
        <f>U184</f>
        <v>SY</v>
      </c>
      <c r="AL15" s="14" t="str" cm="1">
        <f t="array" aca="1" ref="AL15" ca="1">UPPER(RIGHT(INDIRECT(AF15),LEN(INDIRECT(AF15))-SEARCH(", ",INDIRECT(AF15))))</f>
        <v xml:space="preserve"> SEALING OF CONCRETE SURFACES (EPOXY-URETHANE)</v>
      </c>
      <c r="AM15" s="77"/>
    </row>
    <row r="16" spans="1:41" ht="18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AF16" s="37" t="s">
        <v>201</v>
      </c>
      <c r="AG16" s="37"/>
      <c r="AH16" s="38" t="str" cm="1">
        <f t="array" aca="1" ref="AH16" ca="1">MID(INDIRECT(AF16),6,3)&amp;"E"&amp;MID(INDIRECT(AF16),15,5)</f>
        <v>512E33000</v>
      </c>
      <c r="AI16" s="75">
        <v>512</v>
      </c>
      <c r="AJ16" s="72">
        <f>X229</f>
        <v>48.89</v>
      </c>
      <c r="AK16" s="23" t="str">
        <f>Z229</f>
        <v>SY</v>
      </c>
      <c r="AL16" s="14" t="str" cm="1">
        <f t="array" aca="1" ref="AL16" ca="1">UPPER(RIGHT(INDIRECT(AF16),LEN(INDIRECT(AF16))-SEARCH(", ",INDIRECT(AF16))))</f>
        <v xml:space="preserve"> TYPE 2 WATERPROOFING</v>
      </c>
      <c r="AM16" s="77"/>
    </row>
    <row r="17" spans="1:39" ht="18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AF17" s="37" t="s">
        <v>202</v>
      </c>
      <c r="AG17" s="37"/>
      <c r="AH17" s="38" t="str" cm="1">
        <f t="array" aca="1" ref="AH17" ca="1">MID(INDIRECT(AF17),6,3)&amp;"E"&amp;MID(INDIRECT(AF17),15,5)</f>
        <v>512E33010</v>
      </c>
      <c r="AI17" s="75">
        <v>512</v>
      </c>
      <c r="AJ17" s="16">
        <f>X235</f>
        <v>52.78</v>
      </c>
      <c r="AK17" s="23" t="str">
        <f>Z235</f>
        <v>SY</v>
      </c>
      <c r="AL17" s="14" t="str" cm="1">
        <f t="array" aca="1" ref="AL17" ca="1">UPPER(RIGHT(INDIRECT(AF17),LEN(INDIRECT(AF17))-SEARCH(", ",INDIRECT(AF17))))</f>
        <v xml:space="preserve"> TYPE 3 WATERPROOFING</v>
      </c>
      <c r="AM17" s="77"/>
    </row>
    <row r="18" spans="1:39" ht="18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4"/>
      <c r="T18" s="4"/>
      <c r="U18" s="4"/>
      <c r="V18" s="4"/>
      <c r="W18" s="4"/>
      <c r="X18" s="4"/>
      <c r="Y18" s="4"/>
      <c r="Z18" s="35"/>
      <c r="AA18" s="36"/>
      <c r="AB18" s="3"/>
      <c r="AC18" s="4"/>
      <c r="AF18" s="37" t="s">
        <v>203</v>
      </c>
      <c r="AG18" s="37"/>
      <c r="AH18" s="38" t="str" cm="1">
        <f t="array" aca="1" ref="AH18" ca="1">MID(INDIRECT(AF18),6,3)&amp;"E"&amp;MID(INDIRECT(AF18),15,5)</f>
        <v>516E13600</v>
      </c>
      <c r="AI18" s="75">
        <v>516</v>
      </c>
      <c r="AJ18" s="16">
        <f>Y244</f>
        <v>27</v>
      </c>
      <c r="AK18" s="23" t="str">
        <f>AA244</f>
        <v>SF</v>
      </c>
      <c r="AL18" s="14" t="str" cm="1">
        <f t="array" aca="1" ref="AL18" ca="1">UPPER(RIGHT(INDIRECT(AF18),LEN(INDIRECT(AF18))-SEARCH(", ",INDIRECT(AF18))))</f>
        <v xml:space="preserve"> 1" PREFORMED EXPANSION JOINT FILLER</v>
      </c>
      <c r="AM18" s="77"/>
    </row>
    <row r="19" spans="1:39" ht="18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T19" s="4"/>
      <c r="U19" s="4"/>
      <c r="V19" s="4"/>
      <c r="W19" s="4"/>
      <c r="X19" s="4"/>
      <c r="Y19" s="4"/>
      <c r="Z19" s="4"/>
      <c r="AA19" s="4"/>
      <c r="AB19" s="4"/>
      <c r="AC19" s="4"/>
      <c r="AF19" s="37" t="s">
        <v>204</v>
      </c>
      <c r="AG19" s="37"/>
      <c r="AH19" s="38" t="str" cm="1">
        <f t="array" aca="1" ref="AH19" ca="1">MID(INDIRECT(AF19),6,3)&amp;"E"&amp;MID(INDIRECT(AF19),15,5)</f>
        <v>518E21200</v>
      </c>
      <c r="AI19" s="75">
        <v>518</v>
      </c>
      <c r="AJ19" s="16">
        <f>U278</f>
        <v>3</v>
      </c>
      <c r="AK19" s="23" t="str">
        <f>W278</f>
        <v>CY</v>
      </c>
      <c r="AL19" s="14" t="str" cm="1">
        <f t="array" aca="1" ref="AL19" ca="1">UPPER(RIGHT(INDIRECT(AF19),LEN(INDIRECT(AF19))-SEARCH(", ",INDIRECT(AF19))))</f>
        <v xml:space="preserve"> POROUS BACKFILL WITH GEOTEXTILE FABRIC</v>
      </c>
      <c r="AM19" s="77"/>
    </row>
    <row r="20" spans="1:39" ht="18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T20" s="4"/>
      <c r="U20" s="4"/>
      <c r="V20" s="4"/>
      <c r="W20" s="4"/>
      <c r="X20" s="4"/>
      <c r="Y20" s="4"/>
      <c r="AB20" s="4"/>
      <c r="AC20" s="4"/>
      <c r="AF20" s="37" t="s">
        <v>205</v>
      </c>
      <c r="AG20" s="37"/>
      <c r="AH20" s="38" t="str" cm="1">
        <f t="array" aca="1" ref="AH20" ca="1">MID(INDIRECT(AF20),6,3)&amp;"E"&amp;MID(INDIRECT(AF20),15,5)</f>
        <v>601E32100</v>
      </c>
      <c r="AI20" s="75">
        <v>601</v>
      </c>
      <c r="AJ20" s="16">
        <f>V285</f>
        <v>6</v>
      </c>
      <c r="AK20" s="23" t="str">
        <f>X285</f>
        <v>CY</v>
      </c>
      <c r="AL20" s="14" t="str" cm="1">
        <f t="array" aca="1" ref="AL20" ca="1">UPPER(RIGHT(INDIRECT(AF20),LEN(INDIRECT(AF20))-SEARCH(", ",INDIRECT(AF20))))</f>
        <v xml:space="preserve"> ROCK CHANNEL PROTECTION, TYPE B, WITH FILTER</v>
      </c>
      <c r="AM20" s="77"/>
    </row>
    <row r="21" spans="1:39" ht="18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F21" s="37" t="s">
        <v>206</v>
      </c>
      <c r="AG21" s="37"/>
      <c r="AH21" s="38" t="str" cm="1">
        <f t="array" aca="1" ref="AH21" ca="1">MID(INDIRECT(AF21),6,3)&amp;"E"&amp;MID(INDIRECT(AF21),15,5)</f>
        <v>601E32200</v>
      </c>
      <c r="AI21" s="75">
        <v>601</v>
      </c>
      <c r="AJ21" s="16">
        <f>R293</f>
        <v>6.5</v>
      </c>
      <c r="AK21" s="23" t="str">
        <f>T293</f>
        <v>CY</v>
      </c>
      <c r="AL21" s="14" t="str" cm="1">
        <f t="array" aca="1" ref="AL21" ca="1">UPPER(RIGHT(INDIRECT(AF21),LEN(INDIRECT(AF21))-SEARCH(", ",INDIRECT(AF21))))</f>
        <v xml:space="preserve"> ROCK CHANNEL PROTECTION, TYPE C, WITH FILTER</v>
      </c>
      <c r="AM21" s="77"/>
    </row>
    <row r="22" spans="1:39" ht="18" customHeight="1">
      <c r="A22" s="3" t="s">
        <v>91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3" t="s">
        <v>41</v>
      </c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F22" s="37" t="s">
        <v>207</v>
      </c>
      <c r="AG22" s="37"/>
      <c r="AH22" s="38" t="str" cm="1">
        <f t="array" aca="1" ref="AH22" ca="1">MID(INDIRECT(AF22),6,3)&amp;"E"&amp;MID(INDIRECT(AF22),15,5)</f>
        <v>611E94937</v>
      </c>
      <c r="AI22" s="75">
        <v>611</v>
      </c>
      <c r="AJ22" s="16">
        <f>Z295</f>
        <v>38</v>
      </c>
      <c r="AK22" s="23" t="str">
        <f>AB295</f>
        <v>FT</v>
      </c>
      <c r="AL22" s="17" t="str" cm="1">
        <f t="array" aca="1" ref="AL22" ca="1">UPPER(RIGHT(INDIRECT(AF22),LEN(INDIRECT(AF22))-SEARCH(", ",INDIRECT(AF22))))</f>
        <v xml:space="preserve"> 9' X 4' CONDUIT, TYPE A, 706.05, AS PER PLAN, DESIGN COVER 2.0 FT</v>
      </c>
      <c r="AM22" s="89" t="s">
        <v>211</v>
      </c>
    </row>
    <row r="23" spans="1:39" ht="18" customHeight="1" thickBot="1">
      <c r="A23" s="3"/>
      <c r="B23" s="4" t="s">
        <v>90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3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F23" s="37" t="s">
        <v>208</v>
      </c>
      <c r="AG23" s="37"/>
      <c r="AH23" s="38" t="str" cm="1">
        <f t="array" aca="1" ref="AH23" ca="1">MID(INDIRECT(AF23),6,3)&amp;"E"&amp;MID(INDIRECT(AF23),15,5)</f>
        <v>613E41200</v>
      </c>
      <c r="AI23" s="79">
        <v>613</v>
      </c>
      <c r="AJ23" s="80">
        <f>S299</f>
        <v>74</v>
      </c>
      <c r="AK23" s="80" t="str">
        <f>U299</f>
        <v>CY</v>
      </c>
      <c r="AL23" s="81" t="str" cm="1">
        <f t="array" aca="1" ref="AL23" ca="1">UPPER(RIGHT(INDIRECT(AF23),LEN(INDIRECT(AF23))-SEARCH(", ",INDIRECT(AF23))))</f>
        <v xml:space="preserve"> LOW STRENGTH MORTAR BACKFILL</v>
      </c>
      <c r="AM23" s="82"/>
    </row>
    <row r="24" spans="1:39" ht="18" customHeight="1">
      <c r="A24" s="3"/>
      <c r="B24" s="4"/>
      <c r="C24" s="4" t="s">
        <v>248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9"/>
      <c r="T24" s="9"/>
      <c r="U24" s="9"/>
      <c r="V24" s="9"/>
      <c r="W24" s="9"/>
      <c r="X24" s="9"/>
      <c r="Y24" s="4"/>
      <c r="Z24" s="4"/>
      <c r="AA24" s="4"/>
      <c r="AB24" s="4"/>
      <c r="AC24" s="4"/>
    </row>
    <row r="25" spans="1:39" ht="18" customHeight="1">
      <c r="A25" s="3"/>
      <c r="B25" s="4"/>
      <c r="C25" s="4"/>
      <c r="D25" s="4" t="s">
        <v>249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151">
        <f>ROUND((11.5)*28.42,1)</f>
        <v>326.8</v>
      </c>
      <c r="U25" s="152"/>
      <c r="V25" s="153"/>
      <c r="W25" s="4" t="s">
        <v>92</v>
      </c>
      <c r="X25" s="7"/>
      <c r="Y25" s="4"/>
      <c r="Z25" s="4"/>
      <c r="AA25" s="4"/>
      <c r="AB25" s="4"/>
      <c r="AC25" s="4"/>
    </row>
    <row r="26" spans="1:39" ht="18" customHeight="1">
      <c r="A26" s="3"/>
      <c r="B26" s="4"/>
      <c r="C26" s="4"/>
      <c r="D26" s="4" t="s">
        <v>250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151">
        <f>ROUND((11.5)*29.17,1)</f>
        <v>335.5</v>
      </c>
      <c r="U26" s="152"/>
      <c r="V26" s="153"/>
      <c r="W26" s="6" t="s">
        <v>92</v>
      </c>
      <c r="X26" s="18"/>
      <c r="Y26" s="4"/>
      <c r="Z26" s="4"/>
      <c r="AA26" s="4"/>
      <c r="AB26" s="4"/>
      <c r="AC26" s="4"/>
      <c r="AH26" s="13"/>
      <c r="AI26" s="13"/>
      <c r="AK26" s="13"/>
      <c r="AL26" s="15"/>
    </row>
    <row r="27" spans="1:39" ht="18" customHeight="1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 t="s">
        <v>11</v>
      </c>
      <c r="R27" s="4"/>
      <c r="S27" s="4"/>
      <c r="T27" s="111">
        <f>ROUND(SUM(T25:T26),1)</f>
        <v>662.3</v>
      </c>
      <c r="U27" s="112"/>
      <c r="V27" s="113"/>
      <c r="W27" s="9" t="s">
        <v>94</v>
      </c>
      <c r="X27" s="9"/>
      <c r="Y27" s="4"/>
      <c r="Z27" s="95">
        <f>ROUND(T27/9,0)</f>
        <v>74</v>
      </c>
      <c r="AA27" s="96"/>
      <c r="AB27" s="3" t="s">
        <v>41</v>
      </c>
      <c r="AC27" s="4"/>
      <c r="AH27" s="13"/>
      <c r="AI27" s="13"/>
      <c r="AK27" s="13"/>
      <c r="AL27" s="15"/>
    </row>
    <row r="28" spans="1:39" ht="18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H28" s="13"/>
      <c r="AI28" s="13"/>
      <c r="AK28" s="13"/>
      <c r="AL28" s="15"/>
    </row>
    <row r="29" spans="1:39" ht="18" customHeight="1">
      <c r="A29" s="3" t="s">
        <v>47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3" t="s">
        <v>57</v>
      </c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I29" s="13"/>
    </row>
    <row r="30" spans="1:39" ht="18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I30" s="13"/>
    </row>
    <row r="31" spans="1:39" ht="18" customHeight="1">
      <c r="A31" s="3" t="s">
        <v>102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 t="s">
        <v>37</v>
      </c>
      <c r="S31" s="3"/>
      <c r="T31" s="28"/>
      <c r="U31" s="4"/>
      <c r="V31" s="4"/>
      <c r="W31" s="4"/>
      <c r="X31" s="4"/>
      <c r="Y31" s="4"/>
      <c r="Z31" s="4"/>
      <c r="AA31" s="4"/>
      <c r="AB31" s="4"/>
      <c r="AC31" s="4"/>
      <c r="AI31" s="13"/>
    </row>
    <row r="32" spans="1:39" ht="18" customHeight="1">
      <c r="A32" s="4"/>
      <c r="B32" s="4" t="s">
        <v>58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9"/>
      <c r="U32" s="25"/>
      <c r="V32" s="4"/>
      <c r="W32" s="4"/>
      <c r="X32" s="4"/>
      <c r="Y32" s="4"/>
      <c r="Z32" s="4"/>
      <c r="AA32" s="4"/>
      <c r="AB32" s="4"/>
      <c r="AC32" s="4"/>
      <c r="AI32" s="13"/>
    </row>
    <row r="33" spans="1:35" ht="18" customHeight="1">
      <c r="A33" s="4"/>
      <c r="B33" s="4" t="s">
        <v>87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9"/>
      <c r="U33" s="47"/>
      <c r="V33" s="4"/>
      <c r="W33" s="4"/>
      <c r="X33" s="4"/>
      <c r="Y33" s="4"/>
      <c r="Z33" s="4"/>
      <c r="AA33" s="4"/>
      <c r="AB33" s="4"/>
      <c r="AC33" s="4"/>
      <c r="AI33" s="13"/>
    </row>
    <row r="34" spans="1:35" ht="18" customHeight="1">
      <c r="A34" s="4"/>
      <c r="B34" s="4" t="s">
        <v>59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9"/>
      <c r="U34" s="25"/>
      <c r="V34" s="4"/>
      <c r="W34" s="4"/>
      <c r="X34" s="4"/>
      <c r="Y34" s="4"/>
      <c r="Z34" s="4"/>
      <c r="AA34" s="4"/>
      <c r="AB34" s="4"/>
      <c r="AC34" s="4"/>
      <c r="AI34" s="13"/>
    </row>
    <row r="35" spans="1:35" ht="18" customHeight="1">
      <c r="A35" s="4"/>
      <c r="B35" s="4" t="s">
        <v>60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9"/>
      <c r="U35" s="25"/>
      <c r="V35" s="4"/>
      <c r="W35" s="4"/>
      <c r="X35" s="4"/>
      <c r="Y35" s="4"/>
      <c r="Z35" s="4"/>
      <c r="AA35" s="4"/>
      <c r="AB35" s="4"/>
      <c r="AC35" s="4"/>
      <c r="AI35" s="13"/>
    </row>
    <row r="36" spans="1:35" ht="18" customHeight="1">
      <c r="A36" s="4"/>
      <c r="B36" s="4" t="s">
        <v>61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9"/>
      <c r="U36" s="25"/>
      <c r="V36" s="4"/>
      <c r="W36" s="4"/>
      <c r="X36" s="4"/>
      <c r="Y36" s="4"/>
      <c r="Z36" s="4"/>
      <c r="AA36" s="4"/>
      <c r="AB36" s="4"/>
      <c r="AC36" s="4"/>
      <c r="AI36" s="13"/>
    </row>
    <row r="37" spans="1:35" ht="18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9"/>
      <c r="U37" s="25"/>
      <c r="V37" s="25"/>
      <c r="W37" s="7"/>
      <c r="X37" s="7"/>
      <c r="Y37" s="4"/>
      <c r="Z37" s="4"/>
      <c r="AA37" s="4"/>
      <c r="AB37" s="4"/>
      <c r="AC37" s="4"/>
      <c r="AI37" s="13"/>
    </row>
    <row r="38" spans="1:35" ht="18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9"/>
      <c r="U38" s="25"/>
      <c r="V38" s="25"/>
      <c r="W38" s="7"/>
      <c r="X38" s="7"/>
      <c r="Y38" s="4"/>
      <c r="Z38" s="4"/>
      <c r="AA38" s="4"/>
      <c r="AB38" s="4"/>
      <c r="AC38" s="4"/>
      <c r="AI38" s="13"/>
    </row>
    <row r="39" spans="1:35" ht="18" customHeight="1">
      <c r="A39" s="29"/>
      <c r="B39" s="29" t="s">
        <v>62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9"/>
      <c r="U39" s="25"/>
      <c r="V39" s="25"/>
      <c r="W39" s="7"/>
      <c r="X39" s="7"/>
      <c r="Y39" s="4"/>
      <c r="Z39" s="4"/>
      <c r="AA39" s="4"/>
      <c r="AB39" s="4"/>
      <c r="AC39" s="4"/>
      <c r="AE39" s="32"/>
      <c r="AI39" s="13"/>
    </row>
    <row r="40" spans="1:35" ht="18" customHeight="1">
      <c r="A40" s="4"/>
      <c r="B40" s="4" t="s">
        <v>63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9"/>
      <c r="U40" s="25"/>
      <c r="V40" s="25"/>
      <c r="W40" s="7"/>
      <c r="X40" s="7"/>
      <c r="Y40" s="4"/>
      <c r="Z40" s="4"/>
      <c r="AA40" s="4"/>
      <c r="AB40" s="4"/>
      <c r="AC40" s="4"/>
      <c r="AE40" s="32"/>
      <c r="AF40" s="32"/>
      <c r="AI40" s="13"/>
    </row>
    <row r="41" spans="1:35" ht="18" customHeight="1">
      <c r="A41" s="4"/>
      <c r="B41" s="4" t="s">
        <v>64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9"/>
      <c r="U41" s="25"/>
      <c r="V41" s="25"/>
      <c r="W41" s="7"/>
      <c r="X41" s="7"/>
      <c r="Y41" s="4"/>
      <c r="Z41" s="4"/>
      <c r="AA41" s="4"/>
      <c r="AB41" s="4"/>
      <c r="AC41" s="4"/>
      <c r="AF41" s="32"/>
      <c r="AI41" s="13"/>
    </row>
    <row r="42" spans="1:35" ht="18" customHeight="1">
      <c r="A42" s="4"/>
      <c r="B42" s="4" t="s">
        <v>125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9"/>
      <c r="U42" s="25"/>
      <c r="V42" s="25"/>
      <c r="W42" s="7"/>
      <c r="X42" s="7"/>
      <c r="Y42" s="4"/>
      <c r="Z42" s="4"/>
      <c r="AA42" s="4"/>
      <c r="AB42" s="4"/>
      <c r="AC42" s="4"/>
    </row>
    <row r="43" spans="1:35" ht="18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9"/>
      <c r="U43" s="25"/>
      <c r="V43" s="25"/>
      <c r="W43" s="7"/>
      <c r="X43" s="7"/>
      <c r="Y43" s="4"/>
      <c r="Z43" s="4"/>
      <c r="AA43" s="4"/>
      <c r="AB43" s="4"/>
      <c r="AC43" s="4"/>
    </row>
    <row r="44" spans="1:35" ht="18" customHeight="1">
      <c r="A44" s="4"/>
      <c r="B44" s="4" t="s">
        <v>219</v>
      </c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9"/>
      <c r="U44" s="25"/>
      <c r="V44" s="25"/>
      <c r="W44" s="7"/>
      <c r="X44" s="7"/>
      <c r="Y44" s="4"/>
      <c r="Z44" s="4"/>
      <c r="AA44" s="4"/>
      <c r="AB44" s="4"/>
      <c r="AC44" s="4"/>
    </row>
    <row r="45" spans="1:35" ht="18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9"/>
      <c r="U45" s="25"/>
      <c r="V45" s="25"/>
      <c r="W45" s="7"/>
      <c r="X45" s="7"/>
      <c r="Y45" s="4"/>
      <c r="Z45" s="4"/>
      <c r="AA45" s="4"/>
      <c r="AB45" s="4"/>
      <c r="AC45" s="4"/>
    </row>
    <row r="46" spans="1:35" ht="18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9"/>
      <c r="U46" s="25"/>
      <c r="V46" s="25"/>
      <c r="W46" s="7"/>
      <c r="X46" s="7"/>
      <c r="Y46" s="4"/>
      <c r="Z46" s="4"/>
      <c r="AA46" s="4"/>
      <c r="AB46" s="4"/>
      <c r="AC46" s="4"/>
    </row>
    <row r="47" spans="1:35" ht="18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9"/>
      <c r="U47" s="25"/>
      <c r="V47" s="25"/>
      <c r="W47" s="7"/>
      <c r="X47" s="7"/>
      <c r="Y47" s="4"/>
      <c r="Z47" s="4"/>
      <c r="AA47" s="4"/>
      <c r="AB47" s="4"/>
      <c r="AC47" s="4"/>
    </row>
    <row r="48" spans="1:35" ht="18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9"/>
      <c r="U48" s="25"/>
      <c r="V48" s="25"/>
      <c r="W48" s="7"/>
      <c r="X48" s="7"/>
      <c r="Y48" s="4"/>
      <c r="Z48" s="4"/>
      <c r="AA48" s="4"/>
      <c r="AB48" s="4"/>
      <c r="AC48" s="4"/>
    </row>
    <row r="49" spans="1:29" ht="18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9"/>
      <c r="U49" s="25"/>
      <c r="V49" s="25"/>
      <c r="W49" s="7"/>
      <c r="X49" s="7"/>
      <c r="Y49" s="4"/>
      <c r="Z49" s="4"/>
      <c r="AA49" s="4"/>
      <c r="AB49" s="4"/>
      <c r="AC49" s="4"/>
    </row>
    <row r="50" spans="1:29" ht="18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9"/>
      <c r="U50" s="25"/>
      <c r="V50" s="25"/>
      <c r="W50" s="7"/>
      <c r="X50" s="7"/>
      <c r="Y50" s="4"/>
      <c r="Z50" s="4"/>
      <c r="AA50" s="4"/>
      <c r="AB50" s="4"/>
      <c r="AC50" s="4"/>
    </row>
    <row r="51" spans="1:29" ht="18" customHeight="1">
      <c r="H51" s="137" t="s">
        <v>1</v>
      </c>
      <c r="I51" s="137"/>
      <c r="J51" s="137"/>
      <c r="K51" s="138" t="str">
        <f>$K$1</f>
        <v>HAS-9-VAR, HAS-646-1.15   PID 107392</v>
      </c>
      <c r="L51" s="139"/>
      <c r="M51" s="139"/>
      <c r="N51" s="139"/>
      <c r="O51" s="139"/>
      <c r="P51" s="139"/>
      <c r="Q51" s="139"/>
      <c r="R51" s="139"/>
      <c r="S51" s="139"/>
      <c r="T51" s="139"/>
      <c r="U51" s="139"/>
      <c r="V51" s="137" t="s">
        <v>2</v>
      </c>
      <c r="W51" s="137"/>
      <c r="X51" s="137"/>
      <c r="Y51" s="137"/>
      <c r="Z51" s="130" t="str">
        <f>$Z$1</f>
        <v>23-00313-010</v>
      </c>
      <c r="AA51" s="131"/>
      <c r="AB51" s="131"/>
      <c r="AC51" s="131"/>
    </row>
    <row r="52" spans="1:29" ht="18" customHeight="1">
      <c r="H52" s="1"/>
      <c r="I52" s="1"/>
      <c r="J52" s="2"/>
      <c r="K52" s="140" t="str">
        <f>$K$2</f>
        <v>HAS-646-1.15 Structure Quantities</v>
      </c>
      <c r="L52" s="140"/>
      <c r="M52" s="140"/>
      <c r="N52" s="140"/>
      <c r="O52" s="140"/>
      <c r="P52" s="140"/>
      <c r="Q52" s="140"/>
      <c r="R52" s="140"/>
      <c r="S52" s="140"/>
      <c r="T52" s="140"/>
      <c r="U52" s="140"/>
      <c r="V52" s="132" t="s">
        <v>3</v>
      </c>
      <c r="W52" s="132"/>
      <c r="X52" s="21">
        <v>2</v>
      </c>
      <c r="Y52" s="22" t="s">
        <v>4</v>
      </c>
      <c r="Z52" s="20">
        <f>$Z$2</f>
        <v>6</v>
      </c>
      <c r="AA52" s="1"/>
      <c r="AB52" s="1"/>
      <c r="AC52" s="1"/>
    </row>
    <row r="53" spans="1:29" ht="18" customHeight="1">
      <c r="H53" s="132" t="s">
        <v>5</v>
      </c>
      <c r="I53" s="132"/>
      <c r="J53" s="132"/>
      <c r="K53" s="134" t="str">
        <f>$K$3</f>
        <v>JTD</v>
      </c>
      <c r="L53" s="135"/>
      <c r="M53" s="129" t="s">
        <v>6</v>
      </c>
      <c r="N53" s="129"/>
      <c r="O53" s="116">
        <f>$O$3</f>
        <v>45627</v>
      </c>
      <c r="P53" s="116"/>
      <c r="Q53" s="116"/>
      <c r="R53" s="1"/>
      <c r="S53" s="129" t="s">
        <v>7</v>
      </c>
      <c r="T53" s="129"/>
      <c r="U53" s="129"/>
      <c r="V53" s="130" t="str">
        <f>$V$3</f>
        <v>RMS</v>
      </c>
      <c r="W53" s="131"/>
      <c r="X53" s="132" t="s">
        <v>6</v>
      </c>
      <c r="Y53" s="132"/>
      <c r="Z53" s="117">
        <f>$Z$3</f>
        <v>45644</v>
      </c>
      <c r="AA53" s="117"/>
      <c r="AB53" s="117"/>
      <c r="AC53" s="1"/>
    </row>
    <row r="54" spans="1:29" ht="18" customHeight="1">
      <c r="H54" s="133" t="s">
        <v>71</v>
      </c>
      <c r="I54" s="132"/>
      <c r="J54" s="132"/>
      <c r="K54" s="134" t="str">
        <f>$K$4</f>
        <v>SAC</v>
      </c>
      <c r="L54" s="135"/>
      <c r="M54" s="129" t="s">
        <v>6</v>
      </c>
      <c r="N54" s="129"/>
      <c r="O54" s="116">
        <f>$O$4</f>
        <v>45862</v>
      </c>
      <c r="P54" s="116"/>
      <c r="Q54" s="116"/>
      <c r="R54" s="1"/>
      <c r="S54" s="132"/>
      <c r="T54" s="132"/>
      <c r="U54" s="132"/>
    </row>
    <row r="55" spans="1:29" ht="18" customHeight="1">
      <c r="A55" s="4" t="s">
        <v>104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9"/>
      <c r="U55" s="25"/>
      <c r="V55" s="25"/>
      <c r="W55" s="7"/>
      <c r="X55" s="7"/>
      <c r="Y55" s="4"/>
      <c r="Z55" s="4"/>
      <c r="AA55" s="4"/>
      <c r="AB55" s="4"/>
      <c r="AC55" s="4"/>
    </row>
    <row r="56" spans="1:29" ht="18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9"/>
      <c r="U56" s="25"/>
      <c r="V56" s="25"/>
      <c r="W56" s="7"/>
      <c r="X56" s="7"/>
      <c r="Y56" s="4"/>
      <c r="Z56" s="4"/>
      <c r="AA56" s="4"/>
      <c r="AB56" s="4"/>
      <c r="AC56" s="4"/>
    </row>
    <row r="57" spans="1:29" ht="18" customHeight="1">
      <c r="A57" s="4"/>
      <c r="B57" s="29" t="s">
        <v>65</v>
      </c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9"/>
      <c r="U57" s="25"/>
      <c r="V57" s="25"/>
      <c r="W57" s="7"/>
      <c r="X57" s="7"/>
      <c r="Y57" s="4"/>
      <c r="Z57" s="4"/>
      <c r="AA57" s="4"/>
      <c r="AB57" s="4"/>
      <c r="AC57" s="4"/>
    </row>
    <row r="58" spans="1:29" ht="18" customHeight="1">
      <c r="A58" s="4"/>
      <c r="B58" s="4" t="s">
        <v>63</v>
      </c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9"/>
      <c r="U58" s="25"/>
      <c r="V58" s="25"/>
      <c r="W58" s="7"/>
      <c r="X58" s="7"/>
      <c r="Y58" s="4"/>
      <c r="Z58" s="4"/>
      <c r="AA58" s="4"/>
      <c r="AB58" s="4"/>
      <c r="AC58" s="4"/>
    </row>
    <row r="59" spans="1:29" ht="18" customHeight="1">
      <c r="A59" s="4"/>
      <c r="B59" s="4" t="s">
        <v>64</v>
      </c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9"/>
      <c r="U59" s="25"/>
      <c r="V59" s="25"/>
      <c r="W59" s="7"/>
      <c r="X59" s="7"/>
      <c r="Y59" s="4"/>
      <c r="Z59" s="4"/>
      <c r="AA59" s="4"/>
      <c r="AB59" s="4"/>
      <c r="AC59" s="4"/>
    </row>
    <row r="60" spans="1:29" ht="18" customHeight="1">
      <c r="A60" s="4"/>
      <c r="B60" s="4" t="s">
        <v>125</v>
      </c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9"/>
      <c r="U60" s="25"/>
      <c r="V60" s="25"/>
      <c r="W60" s="7"/>
      <c r="X60" s="7"/>
      <c r="Y60" s="4"/>
      <c r="Z60" s="4"/>
      <c r="AA60" s="4"/>
      <c r="AB60" s="4"/>
      <c r="AC60" s="4"/>
    </row>
    <row r="61" spans="1:29" ht="18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9"/>
      <c r="U61" s="25"/>
      <c r="V61" s="25"/>
      <c r="W61" s="7"/>
      <c r="X61" s="7"/>
      <c r="Y61" s="4"/>
      <c r="Z61" s="4"/>
      <c r="AA61" s="4"/>
      <c r="AB61" s="4"/>
      <c r="AC61" s="4"/>
    </row>
    <row r="62" spans="1:29" ht="18" customHeight="1">
      <c r="A62" s="4"/>
      <c r="B62" s="4" t="s">
        <v>218</v>
      </c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9"/>
      <c r="U62" s="25"/>
      <c r="V62" s="25"/>
      <c r="W62" s="7"/>
      <c r="X62" s="7"/>
      <c r="Y62" s="4"/>
      <c r="Z62" s="4"/>
      <c r="AA62" s="4"/>
      <c r="AB62" s="4"/>
      <c r="AC62" s="4"/>
    </row>
    <row r="63" spans="1:29" ht="18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9"/>
      <c r="U63" s="25"/>
      <c r="V63" s="25"/>
      <c r="W63" s="7"/>
      <c r="X63" s="7"/>
      <c r="Y63" s="4"/>
      <c r="Z63" s="4"/>
      <c r="AA63" s="4"/>
      <c r="AB63" s="4"/>
      <c r="AC63" s="4"/>
    </row>
    <row r="64" spans="1:29" ht="18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9"/>
      <c r="U64" s="25"/>
      <c r="V64" s="25"/>
      <c r="W64" s="7"/>
      <c r="X64" s="7"/>
      <c r="Y64" s="4"/>
      <c r="Z64" s="4"/>
      <c r="AA64" s="4"/>
      <c r="AB64" s="4"/>
      <c r="AC64" s="4"/>
    </row>
    <row r="65" spans="1:29" ht="18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9"/>
      <c r="U65" s="25"/>
      <c r="V65" s="25"/>
      <c r="W65" s="7"/>
      <c r="X65" s="7"/>
      <c r="Y65" s="4"/>
      <c r="Z65" s="4"/>
      <c r="AA65" s="4"/>
      <c r="AB65" s="4"/>
      <c r="AC65" s="4"/>
    </row>
    <row r="66" spans="1:29" ht="18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9"/>
      <c r="U66" s="25"/>
      <c r="V66" s="25"/>
      <c r="W66" s="7"/>
      <c r="X66" s="7"/>
      <c r="Y66" s="4"/>
      <c r="Z66" s="4"/>
      <c r="AA66" s="4"/>
      <c r="AB66" s="4"/>
      <c r="AC66" s="4"/>
    </row>
    <row r="67" spans="1:29" ht="18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9"/>
      <c r="U67" s="25"/>
      <c r="V67" s="25"/>
      <c r="W67" s="7"/>
      <c r="X67" s="7"/>
      <c r="Y67" s="4"/>
      <c r="Z67" s="4"/>
      <c r="AA67" s="4"/>
      <c r="AB67" s="4"/>
      <c r="AC67" s="4"/>
    </row>
    <row r="68" spans="1:29" ht="18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9"/>
      <c r="U68" s="25"/>
      <c r="V68" s="25"/>
      <c r="W68" s="7"/>
      <c r="X68" s="7"/>
      <c r="Y68" s="4"/>
      <c r="Z68" s="4"/>
      <c r="AA68" s="4"/>
      <c r="AB68" s="4"/>
      <c r="AC68" s="4"/>
    </row>
    <row r="69" spans="1:29" ht="18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9"/>
      <c r="U69" s="25"/>
      <c r="V69" s="25"/>
      <c r="W69" s="7"/>
      <c r="X69" s="7"/>
      <c r="Y69" s="4"/>
      <c r="Z69" s="4"/>
      <c r="AA69" s="4"/>
      <c r="AB69" s="4"/>
      <c r="AC69" s="4"/>
    </row>
    <row r="70" spans="1:29" ht="18" customHeight="1">
      <c r="A70" s="4"/>
      <c r="B70" s="4"/>
      <c r="C70" s="4"/>
      <c r="D70" s="29" t="s">
        <v>67</v>
      </c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9"/>
      <c r="U70" s="25"/>
      <c r="V70" s="25"/>
      <c r="W70" s="7"/>
      <c r="X70" s="7"/>
      <c r="Y70" s="4"/>
      <c r="Z70" s="4"/>
      <c r="AA70" s="4"/>
      <c r="AB70" s="4"/>
      <c r="AC70" s="4"/>
    </row>
    <row r="71" spans="1:29" ht="18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9"/>
      <c r="U71" s="25"/>
      <c r="V71" s="25"/>
      <c r="W71" s="7"/>
      <c r="X71" s="7"/>
      <c r="Y71" s="4"/>
      <c r="Z71" s="4"/>
      <c r="AA71" s="4"/>
      <c r="AB71" s="4"/>
      <c r="AC71" s="4"/>
    </row>
    <row r="72" spans="1:29" ht="18" customHeight="1">
      <c r="A72" s="4"/>
      <c r="B72" t="s">
        <v>220</v>
      </c>
      <c r="C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9"/>
      <c r="U72" s="25"/>
      <c r="V72" s="25"/>
      <c r="W72" s="7"/>
      <c r="X72" s="7"/>
      <c r="Y72" s="4"/>
      <c r="Z72" s="4"/>
      <c r="AA72" s="4"/>
      <c r="AB72" s="4"/>
      <c r="AC72" s="4"/>
    </row>
    <row r="73" spans="1:29" ht="18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9"/>
      <c r="U73" s="25"/>
      <c r="V73" s="25"/>
      <c r="W73" s="7"/>
      <c r="X73" s="7"/>
      <c r="Y73" s="4"/>
      <c r="Z73" s="4"/>
      <c r="AA73" s="4"/>
      <c r="AB73" s="4"/>
      <c r="AC73" s="4"/>
    </row>
    <row r="74" spans="1:29" ht="18" customHeight="1"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9"/>
      <c r="U74" s="25"/>
      <c r="V74" s="25"/>
      <c r="W74" s="7"/>
      <c r="X74" s="7"/>
      <c r="Y74" s="4"/>
      <c r="Z74" s="4"/>
      <c r="AA74" s="4"/>
      <c r="AB74" s="4"/>
      <c r="AC74" s="4"/>
    </row>
    <row r="75" spans="1:29" ht="18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9"/>
      <c r="U75" s="25"/>
      <c r="V75" s="25"/>
      <c r="W75" s="7"/>
      <c r="X75" s="7"/>
      <c r="Y75" s="4"/>
      <c r="Z75" s="4"/>
      <c r="AA75" s="4"/>
      <c r="AB75" s="4"/>
      <c r="AC75" s="4"/>
    </row>
    <row r="76" spans="1:29" ht="18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9"/>
      <c r="U76" s="25"/>
      <c r="V76" s="25"/>
      <c r="W76" s="7"/>
      <c r="X76" s="7"/>
      <c r="Y76" s="4"/>
      <c r="Z76" s="4"/>
      <c r="AA76" s="4"/>
      <c r="AB76" s="4"/>
      <c r="AC76" s="4"/>
    </row>
    <row r="77" spans="1:29" ht="18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9"/>
      <c r="U77" s="25"/>
      <c r="V77" s="25"/>
      <c r="W77" s="7"/>
      <c r="X77" s="7"/>
      <c r="Y77" s="4"/>
      <c r="Z77" s="4"/>
      <c r="AA77" s="4"/>
      <c r="AB77" s="4"/>
      <c r="AC77" s="4"/>
    </row>
    <row r="78" spans="1:29" ht="18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9"/>
      <c r="U78" s="25"/>
      <c r="V78" s="25"/>
      <c r="W78" s="7"/>
      <c r="X78" s="7"/>
      <c r="Y78" s="4"/>
      <c r="Z78" s="4"/>
      <c r="AA78" s="4"/>
      <c r="AB78" s="4"/>
      <c r="AC78" s="4"/>
    </row>
    <row r="79" spans="1:29" ht="18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9"/>
      <c r="U79" s="25"/>
      <c r="V79" s="25"/>
      <c r="W79" s="7"/>
      <c r="X79" s="7"/>
      <c r="Y79" s="4"/>
      <c r="Z79" s="4"/>
      <c r="AA79" s="4"/>
      <c r="AB79" s="4"/>
      <c r="AC79" s="4"/>
    </row>
    <row r="80" spans="1:29" ht="18" customHeight="1">
      <c r="A80" s="4"/>
      <c r="B80" s="4"/>
      <c r="C80" s="29" t="s">
        <v>66</v>
      </c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9"/>
      <c r="U80" s="25"/>
      <c r="V80" s="25"/>
      <c r="W80" s="7"/>
      <c r="X80" s="7"/>
      <c r="Y80" s="4"/>
      <c r="Z80" s="4"/>
      <c r="AA80" s="4"/>
      <c r="AB80" s="4"/>
      <c r="AC80" s="4"/>
    </row>
    <row r="81" spans="1:29" ht="18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9"/>
      <c r="U81" s="25"/>
      <c r="V81" s="25"/>
      <c r="W81" s="7"/>
      <c r="X81" s="7"/>
      <c r="Y81" s="4"/>
      <c r="Z81" s="4"/>
      <c r="AA81" s="4"/>
      <c r="AB81" s="4"/>
      <c r="AC81" s="4"/>
    </row>
    <row r="82" spans="1:29" ht="18" customHeight="1">
      <c r="A82" s="4"/>
      <c r="B82" t="s">
        <v>221</v>
      </c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9"/>
      <c r="U82" s="25"/>
      <c r="V82" s="25"/>
      <c r="W82" s="7"/>
      <c r="X82" s="7"/>
      <c r="Y82" s="4"/>
      <c r="Z82" s="4"/>
      <c r="AA82" s="4"/>
      <c r="AB82" s="4"/>
      <c r="AC82" s="4"/>
    </row>
    <row r="83" spans="1:29" ht="18" customHeight="1">
      <c r="A83" s="4"/>
      <c r="B83" s="4"/>
      <c r="C83" s="29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9"/>
      <c r="U83" s="25"/>
      <c r="V83" s="25"/>
      <c r="W83" s="7"/>
      <c r="X83" s="7"/>
      <c r="Y83" s="4"/>
      <c r="Z83" s="4"/>
      <c r="AA83" s="4"/>
      <c r="AB83" s="4"/>
      <c r="AC83" s="4"/>
    </row>
    <row r="84" spans="1:29" ht="18" customHeight="1"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9"/>
      <c r="U84" s="25"/>
      <c r="V84" s="25"/>
      <c r="W84" s="7"/>
      <c r="X84" s="7"/>
      <c r="Y84" s="4"/>
      <c r="Z84" s="4"/>
      <c r="AA84" s="4"/>
      <c r="AB84" s="4"/>
      <c r="AC84" s="4"/>
    </row>
    <row r="85" spans="1:29" ht="18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9"/>
      <c r="U85" s="25"/>
      <c r="V85" s="25"/>
      <c r="W85" s="7"/>
      <c r="X85" s="7"/>
      <c r="Y85" s="4"/>
      <c r="Z85" s="4"/>
      <c r="AA85" s="4"/>
      <c r="AB85" s="4"/>
      <c r="AC85" s="4"/>
    </row>
    <row r="86" spans="1:29" ht="18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9"/>
      <c r="U86" s="25"/>
      <c r="V86" s="25"/>
      <c r="W86" s="7"/>
      <c r="X86" s="7"/>
      <c r="Y86" s="4"/>
      <c r="Z86" s="4"/>
      <c r="AA86" s="4"/>
      <c r="AB86" s="4"/>
      <c r="AC86" s="4"/>
    </row>
    <row r="87" spans="1:29" ht="18" customHeight="1">
      <c r="A87" s="4"/>
      <c r="B87" s="4"/>
      <c r="C87" s="4"/>
      <c r="D87" s="4" t="s">
        <v>222</v>
      </c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151">
        <f>ROUND(41*28.42,1)</f>
        <v>1165.2</v>
      </c>
      <c r="U87" s="152"/>
      <c r="V87" s="153"/>
      <c r="W87" s="4" t="s">
        <v>68</v>
      </c>
      <c r="X87" s="7"/>
      <c r="Y87" s="4"/>
      <c r="Z87" s="4"/>
      <c r="AA87" s="4"/>
      <c r="AB87" s="4"/>
      <c r="AC87" s="4"/>
    </row>
    <row r="88" spans="1:29" ht="18" customHeight="1">
      <c r="A88" s="4"/>
      <c r="B88" s="4"/>
      <c r="C88" s="4"/>
      <c r="D88" s="4" t="s">
        <v>223</v>
      </c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151">
        <f>ROUND(46*29.17,1)</f>
        <v>1341.8</v>
      </c>
      <c r="U88" s="152"/>
      <c r="V88" s="153"/>
      <c r="W88" s="4" t="s">
        <v>68</v>
      </c>
      <c r="X88" s="7"/>
      <c r="Y88" s="4"/>
      <c r="Z88" s="4"/>
      <c r="AA88" s="4"/>
      <c r="AB88" s="4"/>
      <c r="AC88" s="4"/>
    </row>
    <row r="89" spans="1:29" ht="18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</row>
    <row r="90" spans="1:29" ht="18" customHeight="1">
      <c r="A90" s="4"/>
      <c r="B90" s="29" t="s">
        <v>88</v>
      </c>
      <c r="C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</row>
    <row r="91" spans="1:29" ht="18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</row>
    <row r="92" spans="1:29" ht="18" customHeight="1">
      <c r="A92" s="4"/>
      <c r="C92" s="4" t="s">
        <v>224</v>
      </c>
      <c r="Y92" s="4"/>
      <c r="Z92" s="4"/>
      <c r="AA92" s="4"/>
      <c r="AB92" s="4"/>
      <c r="AC92" s="4"/>
    </row>
    <row r="93" spans="1:29" ht="18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Y93" s="4"/>
      <c r="Z93" s="4"/>
      <c r="AA93" s="4"/>
      <c r="AB93" s="4"/>
      <c r="AC93" s="4"/>
    </row>
    <row r="94" spans="1:29" ht="18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</row>
    <row r="95" spans="1:29" ht="18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</row>
    <row r="96" spans="1:29" ht="18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</row>
    <row r="97" spans="1:32" ht="18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</row>
    <row r="98" spans="1:32" ht="18" customHeight="1">
      <c r="A98" s="4"/>
      <c r="B98" s="4"/>
      <c r="C98" s="4" t="s">
        <v>246</v>
      </c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151">
        <f>ROUND(9.25*28.42,1)</f>
        <v>262.89999999999998</v>
      </c>
      <c r="U98" s="152"/>
      <c r="V98" s="153"/>
      <c r="W98" s="4" t="s">
        <v>68</v>
      </c>
      <c r="X98" s="7"/>
      <c r="Y98" s="4"/>
      <c r="Z98" s="4"/>
      <c r="AA98" s="4"/>
      <c r="AB98" s="4"/>
      <c r="AC98" s="4"/>
      <c r="AE98" s="181"/>
      <c r="AF98" s="181"/>
    </row>
    <row r="99" spans="1:32" ht="18" customHeight="1">
      <c r="A99" s="4"/>
      <c r="B99" s="4"/>
      <c r="C99" s="4" t="s">
        <v>247</v>
      </c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151">
        <f>ROUND(9.25*29.17,1)</f>
        <v>269.8</v>
      </c>
      <c r="U99" s="152"/>
      <c r="V99" s="153"/>
      <c r="W99" s="6" t="s">
        <v>68</v>
      </c>
      <c r="X99" s="18"/>
      <c r="Y99" s="4"/>
      <c r="Z99" s="4"/>
      <c r="AA99" s="4"/>
      <c r="AB99" s="4"/>
      <c r="AC99" s="4"/>
      <c r="AE99" s="92"/>
      <c r="AF99" s="93"/>
    </row>
    <row r="100" spans="1:32" ht="18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 t="s">
        <v>80</v>
      </c>
      <c r="R100" s="4"/>
      <c r="S100" s="4"/>
      <c r="T100" s="111">
        <f>ROUND(SUM(T87:T99),1)</f>
        <v>3039.7</v>
      </c>
      <c r="U100" s="112"/>
      <c r="V100" s="113"/>
      <c r="W100" s="9" t="s">
        <v>68</v>
      </c>
      <c r="X100" s="9"/>
      <c r="Y100" s="4"/>
      <c r="Z100" s="4"/>
      <c r="AA100" s="4"/>
      <c r="AB100" s="4"/>
      <c r="AC100" s="4"/>
    </row>
    <row r="101" spans="1:32" ht="18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9"/>
      <c r="U101" s="142">
        <f>ROUND(T100/27,0)</f>
        <v>113</v>
      </c>
      <c r="V101" s="143"/>
      <c r="W101" s="7" t="s">
        <v>37</v>
      </c>
      <c r="X101" s="7"/>
      <c r="Y101" s="4"/>
      <c r="Z101" s="4"/>
      <c r="AA101" s="4"/>
      <c r="AB101" s="4"/>
      <c r="AC101" s="4"/>
    </row>
    <row r="102" spans="1:32" ht="18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7"/>
      <c r="U102" s="25"/>
      <c r="V102" s="25"/>
      <c r="W102" s="7"/>
      <c r="X102" s="7"/>
      <c r="Y102" s="4"/>
      <c r="Z102" s="4"/>
      <c r="AA102" s="4"/>
      <c r="AB102" s="4"/>
      <c r="AC102" s="4"/>
    </row>
    <row r="103" spans="1:32" ht="18" customHeight="1">
      <c r="H103" s="137" t="s">
        <v>1</v>
      </c>
      <c r="I103" s="137"/>
      <c r="J103" s="137"/>
      <c r="K103" s="138" t="str">
        <f>$K$1</f>
        <v>HAS-9-VAR, HAS-646-1.15   PID 107392</v>
      </c>
      <c r="L103" s="139"/>
      <c r="M103" s="139"/>
      <c r="N103" s="139"/>
      <c r="O103" s="139"/>
      <c r="P103" s="139"/>
      <c r="Q103" s="139"/>
      <c r="R103" s="139"/>
      <c r="S103" s="139"/>
      <c r="T103" s="139"/>
      <c r="U103" s="139"/>
      <c r="V103" s="137" t="s">
        <v>2</v>
      </c>
      <c r="W103" s="137"/>
      <c r="X103" s="137"/>
      <c r="Y103" s="137"/>
      <c r="Z103" s="130" t="str">
        <f>$Z$1</f>
        <v>23-00313-010</v>
      </c>
      <c r="AA103" s="131"/>
      <c r="AB103" s="131"/>
      <c r="AC103" s="131"/>
    </row>
    <row r="104" spans="1:32" ht="18" customHeight="1">
      <c r="H104" s="1"/>
      <c r="I104" s="1"/>
      <c r="J104" s="2"/>
      <c r="K104" s="140" t="str">
        <f>$K$2</f>
        <v>HAS-646-1.15 Structure Quantities</v>
      </c>
      <c r="L104" s="140"/>
      <c r="M104" s="140"/>
      <c r="N104" s="140"/>
      <c r="O104" s="140"/>
      <c r="P104" s="140"/>
      <c r="Q104" s="140"/>
      <c r="R104" s="140"/>
      <c r="S104" s="140"/>
      <c r="T104" s="140"/>
      <c r="U104" s="140"/>
      <c r="V104" s="132" t="s">
        <v>3</v>
      </c>
      <c r="W104" s="132"/>
      <c r="X104" s="21">
        <v>3</v>
      </c>
      <c r="Y104" s="22" t="s">
        <v>4</v>
      </c>
      <c r="Z104" s="20">
        <f>$Z$2</f>
        <v>6</v>
      </c>
      <c r="AA104" s="1"/>
      <c r="AB104" s="1"/>
      <c r="AC104" s="1"/>
    </row>
    <row r="105" spans="1:32" ht="18" customHeight="1">
      <c r="H105" s="132" t="s">
        <v>5</v>
      </c>
      <c r="I105" s="132"/>
      <c r="J105" s="132"/>
      <c r="K105" s="134" t="str">
        <f>$K$3</f>
        <v>JTD</v>
      </c>
      <c r="L105" s="135"/>
      <c r="M105" s="129" t="s">
        <v>6</v>
      </c>
      <c r="N105" s="129"/>
      <c r="O105" s="116">
        <f>$O$3</f>
        <v>45627</v>
      </c>
      <c r="P105" s="116"/>
      <c r="Q105" s="116"/>
      <c r="R105" s="1"/>
      <c r="S105" s="129" t="s">
        <v>7</v>
      </c>
      <c r="T105" s="129"/>
      <c r="U105" s="129"/>
      <c r="V105" s="130" t="str">
        <f>$V$3</f>
        <v>RMS</v>
      </c>
      <c r="W105" s="131"/>
      <c r="X105" s="132" t="s">
        <v>6</v>
      </c>
      <c r="Y105" s="132"/>
      <c r="Z105" s="117">
        <f>$Z$3</f>
        <v>45644</v>
      </c>
      <c r="AA105" s="117"/>
      <c r="AB105" s="117"/>
      <c r="AC105" s="1"/>
    </row>
    <row r="106" spans="1:32" ht="18" customHeight="1">
      <c r="H106" s="133" t="s">
        <v>71</v>
      </c>
      <c r="I106" s="132"/>
      <c r="J106" s="132"/>
      <c r="K106" s="134" t="str">
        <f>$K$4</f>
        <v>SAC</v>
      </c>
      <c r="L106" s="135"/>
      <c r="M106" s="129" t="s">
        <v>6</v>
      </c>
      <c r="N106" s="129"/>
      <c r="O106" s="116">
        <f>$O$4</f>
        <v>45862</v>
      </c>
      <c r="P106" s="116"/>
      <c r="Q106" s="116"/>
      <c r="R106" s="1"/>
      <c r="S106" s="132"/>
      <c r="T106" s="132"/>
      <c r="U106" s="132"/>
    </row>
    <row r="107" spans="1:32" ht="18" customHeight="1">
      <c r="A107" s="3" t="s">
        <v>103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3" t="s">
        <v>9</v>
      </c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F107" s="10"/>
    </row>
    <row r="108" spans="1:32" ht="18" customHeight="1">
      <c r="A108" s="4" t="s">
        <v>73</v>
      </c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 t="s">
        <v>8</v>
      </c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169">
        <v>1720</v>
      </c>
      <c r="Y108" s="170"/>
      <c r="Z108" s="4" t="s">
        <v>9</v>
      </c>
      <c r="AA108" s="4"/>
      <c r="AB108" s="4"/>
      <c r="AC108" s="4"/>
      <c r="AF108" s="10"/>
    </row>
    <row r="109" spans="1:32" ht="18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 t="s">
        <v>10</v>
      </c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6"/>
      <c r="X109" s="179">
        <v>2041</v>
      </c>
      <c r="Y109" s="180"/>
      <c r="Z109" s="6" t="s">
        <v>9</v>
      </c>
      <c r="AA109" s="4"/>
      <c r="AB109" s="4"/>
      <c r="AC109" s="4"/>
    </row>
    <row r="110" spans="1:32" ht="18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3" t="s">
        <v>11</v>
      </c>
      <c r="U110" s="3"/>
      <c r="V110" s="3"/>
      <c r="W110" s="7"/>
      <c r="X110" s="175">
        <f>X108+X109</f>
        <v>3761</v>
      </c>
      <c r="Y110" s="176"/>
      <c r="Z110" s="3" t="s">
        <v>9</v>
      </c>
      <c r="AA110" s="4"/>
      <c r="AB110" s="4"/>
      <c r="AC110" s="4"/>
    </row>
    <row r="111" spans="1:32" ht="18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</row>
    <row r="112" spans="1:32" ht="18" customHeight="1">
      <c r="A112" s="3" t="s">
        <v>100</v>
      </c>
      <c r="B112" s="4"/>
      <c r="C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7" t="s">
        <v>37</v>
      </c>
      <c r="Z112" s="4"/>
      <c r="AA112" s="4"/>
      <c r="AB112" s="4"/>
      <c r="AC112" s="4"/>
    </row>
    <row r="113" spans="1:33" ht="18" customHeight="1">
      <c r="A113" s="4" t="s">
        <v>13</v>
      </c>
      <c r="C113" s="4"/>
      <c r="D113" s="4"/>
      <c r="E113" s="4"/>
      <c r="F113" s="4" t="s">
        <v>34</v>
      </c>
      <c r="G113" s="4"/>
      <c r="H113" s="4"/>
      <c r="I113" s="4"/>
      <c r="K113" s="4" t="s">
        <v>132</v>
      </c>
      <c r="L113" s="4"/>
      <c r="M113" s="4"/>
      <c r="N113" s="4"/>
      <c r="O113" s="4"/>
      <c r="P113" s="4"/>
      <c r="Q113" s="5"/>
      <c r="T113" s="122">
        <f>ROUNDUP((4+6.5)/2,2)</f>
        <v>5.25</v>
      </c>
      <c r="U113" s="123"/>
      <c r="V113" s="4" t="s">
        <v>26</v>
      </c>
      <c r="W113" s="4"/>
      <c r="X113" s="4"/>
      <c r="Y113" s="4"/>
      <c r="Z113" s="4"/>
      <c r="AA113" s="4"/>
      <c r="AB113" s="4"/>
      <c r="AC113" s="4"/>
    </row>
    <row r="114" spans="1:33" ht="18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 t="s">
        <v>12</v>
      </c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</row>
    <row r="115" spans="1:33" ht="18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 t="s">
        <v>130</v>
      </c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</row>
    <row r="116" spans="1:33" ht="18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 t="s">
        <v>133</v>
      </c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169">
        <f>ROUNDUP((T113*1*7.0833)/27,2)</f>
        <v>1.3800000000000001</v>
      </c>
      <c r="Y116" s="170"/>
      <c r="Z116" s="4" t="s">
        <v>37</v>
      </c>
      <c r="AA116" s="4"/>
      <c r="AB116" s="4"/>
      <c r="AC116" s="4"/>
    </row>
    <row r="117" spans="1:33" ht="18" customHeight="1">
      <c r="A117" s="4"/>
      <c r="B117" s="4"/>
      <c r="C117" s="4"/>
      <c r="D117" s="4"/>
      <c r="E117" s="4"/>
      <c r="F117" s="4" t="s">
        <v>74</v>
      </c>
      <c r="G117" s="4"/>
      <c r="H117" s="4"/>
      <c r="I117" s="4"/>
      <c r="K117" s="4" t="s">
        <v>134</v>
      </c>
      <c r="L117" s="4"/>
      <c r="M117" s="4"/>
      <c r="N117" s="4"/>
      <c r="O117" s="4"/>
      <c r="P117" s="4"/>
      <c r="Q117" s="4"/>
      <c r="R117" s="4"/>
      <c r="S117" s="4"/>
      <c r="T117" s="122">
        <v>6.5</v>
      </c>
      <c r="U117" s="123"/>
      <c r="V117" s="4" t="s">
        <v>26</v>
      </c>
      <c r="W117" s="4"/>
      <c r="X117" s="4"/>
      <c r="Y117" s="4"/>
      <c r="Z117" s="4"/>
      <c r="AA117" s="4"/>
      <c r="AB117" s="4"/>
      <c r="AC117" s="4"/>
      <c r="AF117" s="10"/>
    </row>
    <row r="118" spans="1:33" ht="18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 t="s">
        <v>12</v>
      </c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F118" s="10"/>
    </row>
    <row r="119" spans="1:33" ht="18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 t="s">
        <v>131</v>
      </c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</row>
    <row r="120" spans="1:33" ht="18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 t="s">
        <v>135</v>
      </c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169">
        <f>ROUNDUP((T117*1*10)/27,2)</f>
        <v>2.4099999999999997</v>
      </c>
      <c r="Y120" s="170"/>
      <c r="Z120" s="4" t="s">
        <v>37</v>
      </c>
      <c r="AA120" s="4"/>
      <c r="AB120" s="4"/>
      <c r="AC120" s="4"/>
      <c r="AF120" s="32"/>
      <c r="AG120" s="32"/>
    </row>
    <row r="121" spans="1:33" ht="18" customHeight="1">
      <c r="A121" s="4" t="s">
        <v>14</v>
      </c>
      <c r="C121" s="4"/>
      <c r="D121" s="4"/>
      <c r="E121" s="4"/>
      <c r="F121" s="4" t="s">
        <v>34</v>
      </c>
      <c r="G121" s="4"/>
      <c r="H121" s="4"/>
      <c r="I121" s="4"/>
      <c r="K121" s="4" t="s">
        <v>136</v>
      </c>
      <c r="L121" s="4"/>
      <c r="M121" s="4"/>
      <c r="N121" s="4"/>
      <c r="O121" s="4"/>
      <c r="P121" s="4"/>
      <c r="Q121" s="5"/>
      <c r="T121" s="122">
        <f>ROUNDUP((4.5+7)/2,2)</f>
        <v>5.75</v>
      </c>
      <c r="U121" s="123"/>
      <c r="V121" s="4" t="s">
        <v>26</v>
      </c>
      <c r="W121" s="4"/>
      <c r="X121" s="4"/>
      <c r="Y121" s="4"/>
      <c r="Z121" s="4"/>
      <c r="AA121" s="4"/>
      <c r="AB121" s="4"/>
      <c r="AC121" s="4"/>
      <c r="AF121" s="32"/>
      <c r="AG121" s="32"/>
    </row>
    <row r="122" spans="1:33" ht="18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 t="s">
        <v>12</v>
      </c>
      <c r="L122" s="4"/>
      <c r="M122" s="4"/>
      <c r="N122" s="4"/>
      <c r="O122" s="4"/>
      <c r="P122" s="4"/>
      <c r="Q122" s="4"/>
      <c r="R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33" ht="18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 t="s">
        <v>137</v>
      </c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33" ht="18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 t="s">
        <v>138</v>
      </c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169">
        <f>ROUNDUP((T121*1*8.5)/27,2)</f>
        <v>1.82</v>
      </c>
      <c r="Y124" s="170"/>
      <c r="Z124" s="4" t="s">
        <v>37</v>
      </c>
      <c r="AA124" s="4"/>
      <c r="AB124" s="4"/>
      <c r="AC124" s="4"/>
    </row>
    <row r="125" spans="1:33" ht="18" customHeight="1">
      <c r="A125" s="4"/>
      <c r="B125" s="4"/>
      <c r="C125" s="4"/>
      <c r="D125" s="4"/>
      <c r="E125" s="4"/>
      <c r="F125" s="4" t="s">
        <v>74</v>
      </c>
      <c r="G125" s="4"/>
      <c r="H125" s="4"/>
      <c r="I125" s="4"/>
      <c r="K125" s="4" t="s">
        <v>136</v>
      </c>
      <c r="L125" s="4"/>
      <c r="M125" s="4"/>
      <c r="N125" s="4"/>
      <c r="O125" s="4"/>
      <c r="P125" s="4"/>
      <c r="Q125" s="5"/>
      <c r="T125" s="122">
        <f>ROUNDUP((4.5+7)/2,2)</f>
        <v>5.75</v>
      </c>
      <c r="U125" s="123"/>
      <c r="V125" s="4" t="s">
        <v>26</v>
      </c>
      <c r="W125" s="4"/>
      <c r="X125" s="4"/>
      <c r="Y125" s="4"/>
      <c r="Z125" s="4"/>
      <c r="AA125" s="4"/>
      <c r="AB125" s="4"/>
      <c r="AC125" s="4"/>
    </row>
    <row r="126" spans="1:33" ht="18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 t="s">
        <v>12</v>
      </c>
      <c r="L126" s="4"/>
      <c r="M126" s="4"/>
      <c r="N126" s="4"/>
      <c r="O126" s="4"/>
      <c r="P126" s="4"/>
      <c r="Q126" s="4"/>
      <c r="R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33" ht="18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 t="s">
        <v>137</v>
      </c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33" ht="18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 t="s">
        <v>138</v>
      </c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169">
        <f>ROUNDUP((T125*1*8.5)/27,2)</f>
        <v>1.82</v>
      </c>
      <c r="Y128" s="170"/>
      <c r="Z128" s="6" t="s">
        <v>37</v>
      </c>
      <c r="AA128" s="4"/>
      <c r="AB128" s="4"/>
      <c r="AC128" s="4"/>
    </row>
    <row r="129" spans="1:29" ht="18" customHeight="1">
      <c r="A129" s="4"/>
      <c r="B129" s="4"/>
      <c r="C129" s="4"/>
      <c r="D129" s="4"/>
      <c r="E129" s="4"/>
      <c r="F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 t="s">
        <v>11</v>
      </c>
      <c r="U129" s="4"/>
      <c r="V129" s="4"/>
      <c r="W129" s="9"/>
      <c r="X129" s="177">
        <f>ROUNDUP(X120+X116+X128+X124,0)</f>
        <v>8</v>
      </c>
      <c r="Y129" s="178"/>
      <c r="Z129" s="9" t="s">
        <v>37</v>
      </c>
      <c r="AA129" s="7"/>
      <c r="AB129" s="4"/>
      <c r="AC129" s="4"/>
    </row>
    <row r="130" spans="1:29" ht="18" customHeight="1">
      <c r="A130" s="4"/>
      <c r="B130" s="4"/>
      <c r="C130" s="4"/>
      <c r="D130" s="4"/>
      <c r="E130" s="4"/>
      <c r="H130" s="4"/>
      <c r="L130" s="4"/>
      <c r="M130" s="4"/>
      <c r="N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8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3" t="s">
        <v>80</v>
      </c>
      <c r="U131" s="3"/>
      <c r="V131" s="3"/>
      <c r="W131" s="7"/>
      <c r="X131" s="175">
        <f>X129+X130</f>
        <v>8</v>
      </c>
      <c r="Y131" s="176"/>
      <c r="Z131" s="7" t="s">
        <v>37</v>
      </c>
      <c r="AA131" s="4"/>
      <c r="AB131" s="4"/>
      <c r="AC131" s="4"/>
    </row>
    <row r="132" spans="1:29" ht="18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8" customHeight="1">
      <c r="A133" s="3" t="s">
        <v>48</v>
      </c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7" t="s">
        <v>37</v>
      </c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8" customHeight="1">
      <c r="A134" s="4"/>
      <c r="B134" s="4" t="s">
        <v>13</v>
      </c>
      <c r="C134" s="4"/>
      <c r="D134" s="4"/>
      <c r="E134" s="4"/>
      <c r="F134" s="4"/>
      <c r="G134" s="4" t="s">
        <v>15</v>
      </c>
      <c r="H134" s="4"/>
      <c r="I134" s="4"/>
      <c r="J134" s="4"/>
      <c r="K134" s="4" t="s">
        <v>171</v>
      </c>
      <c r="L134" s="4"/>
      <c r="M134" s="4"/>
      <c r="N134" s="4"/>
      <c r="O134" s="4"/>
      <c r="P134" s="4"/>
      <c r="Q134" s="4"/>
      <c r="R134" s="4"/>
      <c r="S134" s="5"/>
      <c r="U134" s="173">
        <f>(26.2+30.14)/2</f>
        <v>28.17</v>
      </c>
      <c r="V134" s="174"/>
      <c r="W134" s="4" t="s">
        <v>26</v>
      </c>
      <c r="X134" s="4"/>
      <c r="Y134" s="4"/>
      <c r="Z134" s="4"/>
      <c r="AA134" s="4"/>
      <c r="AB134" s="4"/>
      <c r="AC134" s="4"/>
    </row>
    <row r="135" spans="1:29" ht="18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 t="s">
        <v>172</v>
      </c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8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 t="s">
        <v>16</v>
      </c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8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 t="s">
        <v>173</v>
      </c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169">
        <f>ROUNDUP((28.17*4.75*1.5)/27,2)</f>
        <v>7.4399999999999995</v>
      </c>
      <c r="Y137" s="170"/>
      <c r="Z137" s="4" t="s">
        <v>37</v>
      </c>
      <c r="AA137" s="4"/>
      <c r="AB137" s="4"/>
      <c r="AC137" s="4"/>
    </row>
    <row r="138" spans="1:29" ht="18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8" customHeight="1">
      <c r="A139" s="4"/>
      <c r="B139" s="4"/>
      <c r="C139" s="4"/>
      <c r="D139" s="4"/>
      <c r="E139" s="4"/>
      <c r="F139" s="4"/>
      <c r="G139" s="4" t="s">
        <v>17</v>
      </c>
      <c r="H139" s="4"/>
      <c r="I139" s="4"/>
      <c r="J139" s="4"/>
      <c r="K139" s="4" t="s">
        <v>174</v>
      </c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8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 t="s">
        <v>175</v>
      </c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8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 t="s">
        <v>81</v>
      </c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8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 t="s">
        <v>176</v>
      </c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169">
        <f>ROUNDUP((10.5*1.67*0.75)/27,2)</f>
        <v>0.49</v>
      </c>
      <c r="Y142" s="170"/>
      <c r="Z142" s="4" t="s">
        <v>37</v>
      </c>
      <c r="AA142" s="4"/>
      <c r="AB142" s="4"/>
      <c r="AC142" s="4"/>
    </row>
    <row r="143" spans="1:29" ht="18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8" customHeight="1">
      <c r="A144" s="4"/>
      <c r="B144" s="4"/>
      <c r="C144" s="4"/>
      <c r="D144" s="4"/>
      <c r="E144" s="4"/>
      <c r="F144" s="4"/>
      <c r="G144" s="4" t="s">
        <v>18</v>
      </c>
      <c r="H144" s="4"/>
      <c r="I144" s="4"/>
      <c r="J144" s="4"/>
      <c r="K144" s="4" t="s">
        <v>179</v>
      </c>
      <c r="L144" s="4"/>
      <c r="M144" s="4"/>
      <c r="N144" s="4"/>
      <c r="O144" s="4"/>
      <c r="P144" s="4"/>
      <c r="Q144" s="4"/>
      <c r="R144" s="4"/>
      <c r="S144" s="5"/>
      <c r="U144" s="173">
        <f>(26.2+27.58)/2</f>
        <v>26.89</v>
      </c>
      <c r="V144" s="174"/>
      <c r="W144" s="4" t="s">
        <v>26</v>
      </c>
      <c r="X144" s="4"/>
      <c r="Y144" s="4"/>
      <c r="Z144" s="4"/>
      <c r="AA144" s="4"/>
      <c r="AB144" s="4"/>
      <c r="AC144" s="4"/>
    </row>
    <row r="145" spans="1:32" ht="18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 t="s">
        <v>19</v>
      </c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32" ht="18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 t="s">
        <v>20</v>
      </c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F146" s="19"/>
    </row>
    <row r="147" spans="1:32" ht="18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 t="s">
        <v>180</v>
      </c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169">
        <f>ROUNDUP((U144*1.5*2.5)/27,2)</f>
        <v>3.7399999999999998</v>
      </c>
      <c r="Y147" s="170"/>
      <c r="Z147" s="4" t="s">
        <v>37</v>
      </c>
      <c r="AA147" s="4"/>
      <c r="AB147" s="4"/>
      <c r="AC147" s="4"/>
    </row>
    <row r="148" spans="1:32" ht="18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32" ht="18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32" ht="18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32" ht="18" customHeight="1">
      <c r="H151" s="137" t="s">
        <v>1</v>
      </c>
      <c r="I151" s="137"/>
      <c r="J151" s="137"/>
      <c r="K151" s="138" t="str">
        <f>$K$1</f>
        <v>HAS-9-VAR, HAS-646-1.15   PID 107392</v>
      </c>
      <c r="L151" s="139"/>
      <c r="M151" s="139"/>
      <c r="N151" s="139"/>
      <c r="O151" s="139"/>
      <c r="P151" s="139"/>
      <c r="Q151" s="139"/>
      <c r="R151" s="139"/>
      <c r="S151" s="139"/>
      <c r="T151" s="139"/>
      <c r="U151" s="139"/>
      <c r="V151" s="137" t="s">
        <v>2</v>
      </c>
      <c r="W151" s="137"/>
      <c r="X151" s="137"/>
      <c r="Y151" s="137"/>
      <c r="Z151" s="130" t="str">
        <f>$Z$1</f>
        <v>23-00313-010</v>
      </c>
      <c r="AA151" s="131"/>
      <c r="AB151" s="131"/>
      <c r="AC151" s="131"/>
    </row>
    <row r="152" spans="1:32" ht="18" customHeight="1">
      <c r="H152" s="1"/>
      <c r="I152" s="1"/>
      <c r="J152" s="2"/>
      <c r="K152" s="140" t="str">
        <f>$K$2</f>
        <v>HAS-646-1.15 Structure Quantities</v>
      </c>
      <c r="L152" s="140"/>
      <c r="M152" s="140"/>
      <c r="N152" s="140"/>
      <c r="O152" s="140"/>
      <c r="P152" s="140"/>
      <c r="Q152" s="140"/>
      <c r="R152" s="140"/>
      <c r="S152" s="140"/>
      <c r="T152" s="140"/>
      <c r="U152" s="140"/>
      <c r="V152" s="132" t="s">
        <v>3</v>
      </c>
      <c r="W152" s="132"/>
      <c r="X152" s="21">
        <v>4</v>
      </c>
      <c r="Y152" s="22" t="s">
        <v>4</v>
      </c>
      <c r="Z152" s="20">
        <f>$Z$2</f>
        <v>6</v>
      </c>
      <c r="AA152" s="1"/>
      <c r="AB152" s="1"/>
      <c r="AC152" s="1"/>
    </row>
    <row r="153" spans="1:32" ht="18" customHeight="1">
      <c r="H153" s="132" t="s">
        <v>5</v>
      </c>
      <c r="I153" s="132"/>
      <c r="J153" s="132"/>
      <c r="K153" s="134" t="str">
        <f>$K$3</f>
        <v>JTD</v>
      </c>
      <c r="L153" s="135"/>
      <c r="M153" s="129" t="s">
        <v>6</v>
      </c>
      <c r="N153" s="129"/>
      <c r="O153" s="116">
        <f>$O$3</f>
        <v>45627</v>
      </c>
      <c r="P153" s="116"/>
      <c r="Q153" s="116"/>
      <c r="R153" s="1"/>
      <c r="S153" s="129" t="s">
        <v>7</v>
      </c>
      <c r="T153" s="129"/>
      <c r="U153" s="129"/>
      <c r="V153" s="130" t="str">
        <f>$V$3</f>
        <v>RMS</v>
      </c>
      <c r="W153" s="131"/>
      <c r="X153" s="132" t="s">
        <v>6</v>
      </c>
      <c r="Y153" s="132"/>
      <c r="Z153" s="117">
        <f>$Z$3</f>
        <v>45644</v>
      </c>
      <c r="AA153" s="117"/>
      <c r="AB153" s="117"/>
      <c r="AC153" s="1"/>
    </row>
    <row r="154" spans="1:32" ht="18" customHeight="1">
      <c r="H154" s="133" t="s">
        <v>71</v>
      </c>
      <c r="I154" s="132"/>
      <c r="J154" s="132"/>
      <c r="K154" s="134" t="str">
        <f>$K$4</f>
        <v>SAC</v>
      </c>
      <c r="L154" s="135"/>
      <c r="M154" s="129" t="s">
        <v>6</v>
      </c>
      <c r="N154" s="129"/>
      <c r="O154" s="116">
        <f>$O$4</f>
        <v>45862</v>
      </c>
      <c r="P154" s="116"/>
      <c r="Q154" s="116"/>
      <c r="R154" s="1"/>
      <c r="S154" s="132"/>
      <c r="T154" s="132"/>
      <c r="U154" s="132"/>
    </row>
    <row r="155" spans="1:32" ht="18" customHeight="1">
      <c r="A155" s="4" t="s">
        <v>105</v>
      </c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32" ht="18" customHeight="1">
      <c r="A156" s="4"/>
      <c r="B156" s="4" t="s">
        <v>14</v>
      </c>
      <c r="C156" s="4"/>
      <c r="D156" s="4"/>
      <c r="E156" s="4"/>
      <c r="F156" s="4"/>
      <c r="G156" s="4" t="s">
        <v>15</v>
      </c>
      <c r="H156" s="4"/>
      <c r="I156" s="4"/>
      <c r="J156" s="4"/>
      <c r="K156" s="4" t="s">
        <v>177</v>
      </c>
      <c r="L156" s="4"/>
      <c r="M156" s="4"/>
      <c r="N156" s="4"/>
      <c r="O156" s="4"/>
      <c r="P156" s="4"/>
      <c r="Q156" s="4"/>
      <c r="R156" s="4"/>
      <c r="S156" s="5"/>
      <c r="U156" s="173">
        <f>(25.01+33.3)/2</f>
        <v>29.155000000000001</v>
      </c>
      <c r="V156" s="174"/>
      <c r="W156" s="4" t="s">
        <v>26</v>
      </c>
      <c r="X156" s="4"/>
      <c r="Y156" s="4"/>
      <c r="Z156" s="4"/>
      <c r="AA156" s="4"/>
      <c r="AB156" s="4"/>
      <c r="AC156" s="4"/>
    </row>
    <row r="157" spans="1:32" ht="18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 t="s">
        <v>40</v>
      </c>
      <c r="L157" s="4"/>
      <c r="M157" s="4"/>
      <c r="N157" s="4"/>
      <c r="O157" s="4"/>
      <c r="P157" s="4"/>
      <c r="Q157" s="4"/>
      <c r="R157" s="4"/>
      <c r="S157" s="4"/>
      <c r="T157" s="7"/>
      <c r="U157" s="7"/>
      <c r="V157" s="7"/>
      <c r="W157" s="4"/>
      <c r="X157" s="4"/>
      <c r="Y157" s="4"/>
      <c r="Z157" s="4"/>
      <c r="AA157" s="4"/>
      <c r="AB157" s="4"/>
      <c r="AC157" s="4"/>
    </row>
    <row r="158" spans="1:32" ht="18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 t="s">
        <v>16</v>
      </c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32" ht="18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 t="s">
        <v>178</v>
      </c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169">
        <f>ROUNDUP((29.16*5*1.5)/27,2)</f>
        <v>8.1</v>
      </c>
      <c r="Y159" s="170"/>
      <c r="Z159" s="4" t="s">
        <v>37</v>
      </c>
      <c r="AA159" s="4"/>
      <c r="AB159" s="4"/>
      <c r="AC159" s="4"/>
    </row>
    <row r="160" spans="1:32" ht="18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8" customHeight="1">
      <c r="A161" s="4"/>
      <c r="B161" s="4"/>
      <c r="C161" s="4"/>
      <c r="D161" s="4"/>
      <c r="E161" s="4"/>
      <c r="F161" s="4"/>
      <c r="G161" s="4" t="s">
        <v>17</v>
      </c>
      <c r="H161" s="4"/>
      <c r="I161" s="4"/>
      <c r="J161" s="4"/>
      <c r="K161" s="4" t="s">
        <v>139</v>
      </c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8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 t="s">
        <v>114</v>
      </c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8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 t="s">
        <v>81</v>
      </c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8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 t="s">
        <v>140</v>
      </c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169">
        <f>ROUNDUP((9.33*1.5*0.75)/27,2)</f>
        <v>0.39</v>
      </c>
      <c r="Y164" s="170"/>
      <c r="Z164" s="4" t="s">
        <v>37</v>
      </c>
      <c r="AA164" s="4"/>
      <c r="AB164" s="4"/>
      <c r="AC164" s="4"/>
    </row>
    <row r="165" spans="1:29" ht="18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8" customHeight="1">
      <c r="A166" s="4"/>
      <c r="B166" s="4"/>
      <c r="C166" s="4"/>
      <c r="D166" s="4"/>
      <c r="E166" s="4"/>
      <c r="F166" s="4"/>
      <c r="G166" s="4" t="s">
        <v>18</v>
      </c>
      <c r="H166" s="4"/>
      <c r="I166" s="4"/>
      <c r="J166" s="4"/>
      <c r="K166" s="4" t="s">
        <v>181</v>
      </c>
      <c r="L166" s="4"/>
      <c r="M166" s="4"/>
      <c r="N166" s="4"/>
      <c r="O166" s="4"/>
      <c r="P166" s="4"/>
      <c r="Q166" s="4"/>
      <c r="R166" s="4"/>
      <c r="S166" s="5"/>
      <c r="U166" s="173">
        <f>(25.01+27.5)/2</f>
        <v>26.255000000000003</v>
      </c>
      <c r="V166" s="174"/>
      <c r="W166" s="4" t="s">
        <v>26</v>
      </c>
      <c r="X166" s="4"/>
      <c r="Y166" s="4"/>
      <c r="Z166" s="4"/>
      <c r="AA166" s="4"/>
      <c r="AB166" s="4"/>
      <c r="AC166" s="4"/>
    </row>
    <row r="167" spans="1:29" ht="18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 t="s">
        <v>19</v>
      </c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8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 t="s">
        <v>20</v>
      </c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8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 t="s">
        <v>182</v>
      </c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169">
        <f>ROUNDUP((U166*1.5*2.5)/27,2)</f>
        <v>3.65</v>
      </c>
      <c r="Y169" s="170"/>
      <c r="Z169" s="4" t="s">
        <v>37</v>
      </c>
      <c r="AA169" s="4"/>
      <c r="AB169" s="4"/>
      <c r="AC169" s="4"/>
    </row>
    <row r="170" spans="1:29" ht="18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3" t="s">
        <v>11</v>
      </c>
      <c r="U170" s="3"/>
      <c r="V170" s="3"/>
      <c r="W170" s="7"/>
      <c r="X170" s="171">
        <f>ROUNDUP(X137+X142+X147+X159+X164+X169,0)</f>
        <v>24</v>
      </c>
      <c r="Y170" s="172"/>
      <c r="Z170" s="7" t="s">
        <v>37</v>
      </c>
      <c r="AA170" s="7"/>
      <c r="AB170" s="4"/>
      <c r="AC170" s="4"/>
    </row>
    <row r="171" spans="1:29" ht="18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3"/>
      <c r="U171" s="3"/>
      <c r="V171" s="3"/>
      <c r="W171" s="7"/>
      <c r="X171" s="7"/>
      <c r="Y171" s="7"/>
      <c r="Z171" s="7"/>
      <c r="AA171" s="7"/>
      <c r="AB171" s="7"/>
      <c r="AC171" s="4"/>
    </row>
    <row r="172" spans="1:29" ht="18" customHeight="1">
      <c r="A172" s="3" t="s">
        <v>49</v>
      </c>
      <c r="B172" s="42"/>
      <c r="C172" s="42"/>
      <c r="D172" s="42"/>
      <c r="E172" s="42"/>
      <c r="F172" s="42"/>
      <c r="G172" s="42"/>
      <c r="H172" s="42"/>
      <c r="I172" s="42"/>
      <c r="J172" s="42"/>
      <c r="K172" s="42"/>
      <c r="L172" s="42"/>
      <c r="M172" s="42"/>
      <c r="N172" s="42"/>
      <c r="O172" s="43"/>
      <c r="P172" s="42"/>
      <c r="Q172" s="4"/>
      <c r="R172" s="4"/>
      <c r="S172" s="42"/>
      <c r="T172" s="42"/>
      <c r="U172" s="42"/>
      <c r="V172" s="42"/>
      <c r="W172" s="42"/>
      <c r="X172" s="42"/>
      <c r="Y172" s="42"/>
      <c r="Z172" s="42"/>
      <c r="AA172" s="42"/>
      <c r="AB172" s="42"/>
      <c r="AC172" s="4"/>
    </row>
    <row r="173" spans="1:29" ht="18" customHeight="1">
      <c r="A173" s="4"/>
      <c r="B173" s="4" t="s">
        <v>21</v>
      </c>
      <c r="C173" s="4"/>
      <c r="D173" s="4"/>
      <c r="E173" s="4"/>
      <c r="F173" s="4"/>
      <c r="G173" s="4" t="s">
        <v>186</v>
      </c>
      <c r="H173" s="4"/>
      <c r="I173" s="4"/>
      <c r="J173" s="4"/>
      <c r="K173" s="4"/>
      <c r="L173" s="4"/>
      <c r="M173" s="4"/>
      <c r="N173" s="4"/>
      <c r="O173" s="5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8" customHeight="1">
      <c r="A174" s="4"/>
      <c r="B174" s="4"/>
      <c r="C174" s="4"/>
      <c r="D174" s="4"/>
      <c r="E174" s="4"/>
      <c r="F174" s="4"/>
      <c r="G174" s="4" t="s">
        <v>12</v>
      </c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8" customHeight="1">
      <c r="A175" s="4"/>
      <c r="B175" s="4"/>
      <c r="C175" s="4"/>
      <c r="D175" s="4"/>
      <c r="E175" s="4"/>
      <c r="F175" s="4"/>
      <c r="G175" s="4" t="s">
        <v>142</v>
      </c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8" customHeight="1">
      <c r="A176" s="4"/>
      <c r="B176" s="4"/>
      <c r="C176" s="4"/>
      <c r="D176" s="4"/>
      <c r="E176" s="4"/>
      <c r="F176" s="4"/>
      <c r="G176" s="4" t="s">
        <v>183</v>
      </c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169">
        <f>ROUNDUP((10.7*1*1)/27,2)</f>
        <v>0.4</v>
      </c>
      <c r="U176" s="170"/>
      <c r="V176" s="4" t="s">
        <v>37</v>
      </c>
      <c r="W176" s="4"/>
      <c r="X176" s="4"/>
      <c r="Y176" s="4"/>
      <c r="Z176" s="4"/>
      <c r="AA176" s="4"/>
      <c r="AB176" s="4"/>
      <c r="AC176" s="4"/>
    </row>
    <row r="177" spans="1:32" ht="18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F177" s="10"/>
    </row>
    <row r="178" spans="1:32" ht="18" customHeight="1">
      <c r="A178" s="4"/>
      <c r="B178" s="4" t="s">
        <v>22</v>
      </c>
      <c r="C178" s="4"/>
      <c r="D178" s="4"/>
      <c r="E178" s="4"/>
      <c r="F178" s="4"/>
      <c r="G178" s="4" t="s">
        <v>184</v>
      </c>
      <c r="H178" s="4"/>
      <c r="I178" s="4"/>
      <c r="J178" s="4"/>
      <c r="K178" s="4"/>
      <c r="L178" s="4"/>
      <c r="M178" s="4"/>
      <c r="N178" s="4"/>
      <c r="O178" s="5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F178" s="10"/>
    </row>
    <row r="179" spans="1:32" ht="18" customHeight="1">
      <c r="A179" s="4"/>
      <c r="B179" s="4"/>
      <c r="C179" s="4"/>
      <c r="D179" s="4"/>
      <c r="E179" s="4"/>
      <c r="F179" s="4"/>
      <c r="G179" s="4" t="s">
        <v>12</v>
      </c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32" ht="18" customHeight="1">
      <c r="A180" s="4"/>
      <c r="B180" s="4"/>
      <c r="C180" s="4"/>
      <c r="D180" s="4"/>
      <c r="E180" s="4"/>
      <c r="F180" s="4"/>
      <c r="G180" s="4" t="s">
        <v>142</v>
      </c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32" ht="18" customHeight="1">
      <c r="A181" s="4"/>
      <c r="B181" s="4"/>
      <c r="C181" s="4"/>
      <c r="D181" s="4"/>
      <c r="E181" s="4"/>
      <c r="F181" s="4"/>
      <c r="G181" s="4" t="s">
        <v>185</v>
      </c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169">
        <f>ROUNDUP((10.92*1*1)/27,2)</f>
        <v>0.41000000000000003</v>
      </c>
      <c r="U181" s="170"/>
      <c r="V181" s="4" t="s">
        <v>37</v>
      </c>
      <c r="W181" s="4"/>
      <c r="X181" s="4"/>
      <c r="Y181" s="4"/>
      <c r="Z181" s="4"/>
      <c r="AA181" s="4"/>
      <c r="AB181" s="4"/>
      <c r="AC181" s="4"/>
    </row>
    <row r="182" spans="1:32" ht="18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3"/>
      <c r="Q182" s="43"/>
      <c r="R182" s="43"/>
      <c r="S182" s="91" t="s">
        <v>233</v>
      </c>
      <c r="T182" s="171">
        <f>ROUNDUP(T176+T181,0)</f>
        <v>1</v>
      </c>
      <c r="U182" s="172"/>
      <c r="V182" s="83" t="s">
        <v>37</v>
      </c>
      <c r="W182" s="43"/>
      <c r="X182" s="42"/>
      <c r="Y182" s="42"/>
      <c r="Z182" s="42"/>
      <c r="AA182" s="42"/>
      <c r="AB182" s="42"/>
      <c r="AC182" s="42"/>
      <c r="AF182" s="10"/>
    </row>
    <row r="183" spans="1:32" ht="18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32" ht="18" customHeight="1">
      <c r="A184" s="3" t="s">
        <v>50</v>
      </c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7" t="s">
        <v>41</v>
      </c>
      <c r="V184" s="4"/>
      <c r="W184" s="4"/>
      <c r="X184" s="4"/>
      <c r="Y184" s="4"/>
      <c r="Z184" s="4"/>
      <c r="AA184" s="4"/>
      <c r="AB184" s="4"/>
      <c r="AC184" s="4"/>
    </row>
    <row r="185" spans="1:32" ht="18" customHeight="1">
      <c r="A185" s="4" t="s">
        <v>23</v>
      </c>
      <c r="B185" s="4"/>
      <c r="C185" s="4" t="s">
        <v>75</v>
      </c>
      <c r="D185" s="4"/>
      <c r="E185" s="4"/>
      <c r="F185" s="4"/>
      <c r="G185" s="4"/>
      <c r="H185" s="4"/>
      <c r="I185" s="4" t="s">
        <v>126</v>
      </c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151">
        <f>ROUND((10*0.5),1)</f>
        <v>5</v>
      </c>
      <c r="V185" s="153"/>
      <c r="W185" s="4" t="s">
        <v>39</v>
      </c>
      <c r="X185" s="4"/>
      <c r="Y185" s="4"/>
      <c r="Z185" s="4"/>
      <c r="AA185" s="4"/>
      <c r="AB185" s="4"/>
      <c r="AC185" s="4"/>
    </row>
    <row r="186" spans="1:32" ht="18" customHeight="1">
      <c r="A186" s="4"/>
      <c r="B186" s="4"/>
      <c r="C186" s="4"/>
      <c r="D186" s="4"/>
      <c r="E186" s="4"/>
      <c r="F186" s="4"/>
      <c r="G186" s="4"/>
      <c r="H186" s="4"/>
      <c r="I186" s="4" t="s">
        <v>127</v>
      </c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151">
        <f>ROUND((10*1),1)</f>
        <v>10</v>
      </c>
      <c r="V186" s="153"/>
      <c r="W186" s="4" t="s">
        <v>39</v>
      </c>
      <c r="X186" s="4"/>
      <c r="Y186" s="4"/>
      <c r="Z186" s="4"/>
      <c r="AA186" s="4"/>
      <c r="AB186" s="4"/>
      <c r="AC186" s="4"/>
    </row>
    <row r="187" spans="1:32" ht="18" customHeight="1">
      <c r="A187" s="4"/>
      <c r="B187" s="4"/>
      <c r="C187" s="4"/>
      <c r="D187" s="4"/>
      <c r="E187" s="4"/>
      <c r="F187" s="4"/>
      <c r="G187" s="4"/>
      <c r="H187" s="24" t="s">
        <v>76</v>
      </c>
      <c r="I187" s="4" t="s">
        <v>77</v>
      </c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151">
        <f>ROUND((1*1),1)</f>
        <v>1</v>
      </c>
      <c r="V187" s="153"/>
      <c r="W187" s="4" t="s">
        <v>39</v>
      </c>
      <c r="X187" s="4"/>
      <c r="Y187" s="4"/>
      <c r="Z187" s="4"/>
      <c r="AA187" s="4"/>
      <c r="AB187" s="4"/>
      <c r="AC187" s="4"/>
    </row>
    <row r="188" spans="1:32" ht="18" customHeight="1">
      <c r="A188" s="4"/>
      <c r="B188" s="4"/>
      <c r="C188" s="4"/>
      <c r="D188" s="4"/>
      <c r="E188" s="4"/>
      <c r="F188" s="4"/>
      <c r="G188" s="4"/>
      <c r="H188" s="4"/>
      <c r="I188" s="4" t="s">
        <v>187</v>
      </c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151">
        <f>ROUND(((6.5+6.5)/2*10),1)</f>
        <v>65</v>
      </c>
      <c r="V188" s="153"/>
      <c r="W188" s="4" t="s">
        <v>39</v>
      </c>
      <c r="X188" s="4"/>
      <c r="Y188" s="4"/>
      <c r="Z188" s="4"/>
      <c r="AA188" s="4"/>
      <c r="AB188" s="4"/>
      <c r="AC188" s="4"/>
    </row>
    <row r="189" spans="1:32" ht="18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32" ht="18" customHeight="1">
      <c r="A190" s="4"/>
      <c r="B190" s="4"/>
      <c r="C190" s="4" t="s">
        <v>35</v>
      </c>
      <c r="D190" s="4"/>
      <c r="E190" s="4"/>
      <c r="F190" s="4"/>
      <c r="G190" s="4"/>
      <c r="H190" s="4"/>
      <c r="I190" s="4" t="s">
        <v>230</v>
      </c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151">
        <f>ROUND((7.5*0.5),1)</f>
        <v>3.8</v>
      </c>
      <c r="V190" s="153"/>
      <c r="W190" s="4" t="s">
        <v>39</v>
      </c>
      <c r="X190" s="4"/>
      <c r="Y190" s="4"/>
      <c r="Z190" s="4"/>
      <c r="AA190" s="4"/>
      <c r="AB190" s="4"/>
      <c r="AC190" s="4"/>
    </row>
    <row r="191" spans="1:32" ht="18" customHeight="1">
      <c r="A191" s="4"/>
      <c r="B191" s="4"/>
      <c r="C191" s="4"/>
      <c r="D191" s="4"/>
      <c r="E191" s="4"/>
      <c r="F191" s="4"/>
      <c r="G191" s="4"/>
      <c r="H191" s="4"/>
      <c r="I191" s="4" t="s">
        <v>128</v>
      </c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151">
        <f>ROUND((7.1*1),1)</f>
        <v>7.1</v>
      </c>
      <c r="V191" s="153"/>
      <c r="W191" s="4" t="s">
        <v>39</v>
      </c>
      <c r="X191" s="4"/>
      <c r="Y191" s="4"/>
      <c r="Z191" s="4"/>
      <c r="AA191" s="4"/>
      <c r="AB191" s="4"/>
      <c r="AC191" s="4"/>
    </row>
    <row r="192" spans="1:32" ht="18" customHeight="1">
      <c r="A192" s="4"/>
      <c r="B192" s="4"/>
      <c r="C192" s="4"/>
      <c r="D192" s="4"/>
      <c r="E192" s="4"/>
      <c r="F192" s="4"/>
      <c r="G192" s="4"/>
      <c r="H192" s="24" t="s">
        <v>76</v>
      </c>
      <c r="I192" s="4" t="s">
        <v>77</v>
      </c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151">
        <f>ROUND((1*1),1)</f>
        <v>1</v>
      </c>
      <c r="V192" s="153"/>
      <c r="W192" s="4" t="s">
        <v>39</v>
      </c>
      <c r="X192" s="4"/>
      <c r="Y192" s="4"/>
      <c r="Z192" s="4"/>
      <c r="AA192" s="4"/>
      <c r="AB192" s="4"/>
      <c r="AC192" s="4"/>
    </row>
    <row r="193" spans="1:29" ht="18" customHeight="1">
      <c r="A193" s="4"/>
      <c r="B193" s="4"/>
      <c r="C193" s="4"/>
      <c r="D193" s="4"/>
      <c r="E193" s="4"/>
      <c r="F193" s="4"/>
      <c r="G193" s="4"/>
      <c r="H193" s="4"/>
      <c r="I193" s="4" t="s">
        <v>188</v>
      </c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151">
        <f>ROUND(((6.5+4)/2*7.1),1)</f>
        <v>37.299999999999997</v>
      </c>
      <c r="V193" s="153"/>
      <c r="W193" s="4" t="s">
        <v>39</v>
      </c>
      <c r="X193" s="4"/>
      <c r="Y193" s="4"/>
      <c r="Z193" s="4"/>
      <c r="AA193" s="4"/>
      <c r="AB193" s="4"/>
      <c r="AC193" s="4"/>
    </row>
    <row r="194" spans="1:29" ht="18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8" customHeight="1">
      <c r="A195" s="4"/>
      <c r="B195" s="4"/>
      <c r="C195" s="4"/>
      <c r="D195" s="4" t="s">
        <v>24</v>
      </c>
      <c r="E195" s="4"/>
      <c r="F195" s="4"/>
      <c r="G195" s="4"/>
      <c r="H195" s="4"/>
      <c r="I195" s="71" t="s">
        <v>189</v>
      </c>
      <c r="J195" s="71"/>
      <c r="K195" s="71"/>
      <c r="L195" s="71"/>
      <c r="M195" s="71"/>
      <c r="N195" s="71"/>
      <c r="O195" s="71"/>
      <c r="P195" s="71"/>
      <c r="Q195" s="71"/>
      <c r="R195" s="71"/>
      <c r="S195" s="71"/>
      <c r="T195" s="71"/>
      <c r="U195" s="167">
        <f>ROUND((10.92*0.5),1)</f>
        <v>5.5</v>
      </c>
      <c r="V195" s="168"/>
      <c r="W195" s="71" t="s">
        <v>39</v>
      </c>
      <c r="X195" s="4"/>
      <c r="Y195" s="4"/>
      <c r="Z195" s="4"/>
      <c r="AA195" s="4"/>
      <c r="AB195" s="4"/>
      <c r="AC195" s="4"/>
    </row>
    <row r="196" spans="1:29" ht="18" customHeight="1">
      <c r="A196" s="4"/>
      <c r="B196" s="4"/>
      <c r="C196" s="4"/>
      <c r="D196" s="4"/>
      <c r="E196" s="4"/>
      <c r="F196" s="4"/>
      <c r="G196" s="4"/>
      <c r="H196" s="4"/>
      <c r="I196" s="4" t="s">
        <v>232</v>
      </c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151">
        <f>ROUND((10.63*1),1)</f>
        <v>10.6</v>
      </c>
      <c r="V196" s="153"/>
      <c r="W196" s="4" t="s">
        <v>39</v>
      </c>
      <c r="X196" s="4"/>
      <c r="Y196" s="4"/>
      <c r="Z196" s="4"/>
      <c r="AA196" s="4"/>
      <c r="AB196" s="4"/>
      <c r="AC196" s="4"/>
    </row>
    <row r="197" spans="1:29" ht="18" customHeight="1">
      <c r="A197" s="4"/>
      <c r="B197" s="4"/>
      <c r="C197" s="4"/>
      <c r="D197" s="4"/>
      <c r="E197" s="4"/>
      <c r="F197" s="4"/>
      <c r="G197" s="4"/>
      <c r="H197" s="4"/>
      <c r="I197" s="4" t="s">
        <v>231</v>
      </c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151">
        <f>ROUND((10.33*1),1)</f>
        <v>10.3</v>
      </c>
      <c r="V197" s="153"/>
      <c r="W197" s="4" t="s">
        <v>39</v>
      </c>
      <c r="X197" s="4"/>
      <c r="Y197" s="4"/>
      <c r="Z197" s="4"/>
      <c r="AA197" s="4"/>
      <c r="AB197" s="4"/>
      <c r="AC197" s="4"/>
    </row>
    <row r="198" spans="1:29" ht="18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8" customHeight="1">
      <c r="H199" s="137" t="s">
        <v>1</v>
      </c>
      <c r="I199" s="137"/>
      <c r="J199" s="137"/>
      <c r="K199" s="138" t="str">
        <f>$K$1</f>
        <v>HAS-9-VAR, HAS-646-1.15   PID 107392</v>
      </c>
      <c r="L199" s="139"/>
      <c r="M199" s="139"/>
      <c r="N199" s="139"/>
      <c r="O199" s="139"/>
      <c r="P199" s="139"/>
      <c r="Q199" s="139"/>
      <c r="R199" s="139"/>
      <c r="S199" s="139"/>
      <c r="T199" s="139"/>
      <c r="U199" s="139"/>
      <c r="V199" s="137" t="s">
        <v>2</v>
      </c>
      <c r="W199" s="137"/>
      <c r="X199" s="137"/>
      <c r="Y199" s="137"/>
      <c r="Z199" s="130" t="str">
        <f>$Z$1</f>
        <v>23-00313-010</v>
      </c>
      <c r="AA199" s="131"/>
      <c r="AB199" s="131"/>
      <c r="AC199" s="131"/>
    </row>
    <row r="200" spans="1:29" ht="18" customHeight="1">
      <c r="H200" s="1"/>
      <c r="I200" s="1"/>
      <c r="J200" s="2"/>
      <c r="K200" s="140" t="str">
        <f>$K$2</f>
        <v>HAS-646-1.15 Structure Quantities</v>
      </c>
      <c r="L200" s="140"/>
      <c r="M200" s="140"/>
      <c r="N200" s="140"/>
      <c r="O200" s="140"/>
      <c r="P200" s="140"/>
      <c r="Q200" s="140"/>
      <c r="R200" s="140"/>
      <c r="S200" s="140"/>
      <c r="T200" s="140"/>
      <c r="U200" s="140"/>
      <c r="V200" s="132" t="s">
        <v>3</v>
      </c>
      <c r="W200" s="132"/>
      <c r="X200" s="21">
        <v>5</v>
      </c>
      <c r="Y200" s="22" t="s">
        <v>4</v>
      </c>
      <c r="Z200" s="20">
        <f>$Z$2</f>
        <v>6</v>
      </c>
      <c r="AA200" s="1"/>
      <c r="AB200" s="1"/>
      <c r="AC200" s="1"/>
    </row>
    <row r="201" spans="1:29" ht="18" customHeight="1">
      <c r="H201" s="132" t="s">
        <v>5</v>
      </c>
      <c r="I201" s="132"/>
      <c r="J201" s="132"/>
      <c r="K201" s="134" t="str">
        <f>$K$3</f>
        <v>JTD</v>
      </c>
      <c r="L201" s="135"/>
      <c r="M201" s="129" t="s">
        <v>6</v>
      </c>
      <c r="N201" s="129"/>
      <c r="O201" s="116">
        <f>$O$3</f>
        <v>45627</v>
      </c>
      <c r="P201" s="116"/>
      <c r="Q201" s="116"/>
      <c r="R201" s="1"/>
      <c r="S201" s="129" t="s">
        <v>7</v>
      </c>
      <c r="T201" s="129"/>
      <c r="U201" s="129"/>
      <c r="V201" s="130" t="str">
        <f>$V$3</f>
        <v>RMS</v>
      </c>
      <c r="W201" s="131"/>
      <c r="X201" s="132" t="s">
        <v>6</v>
      </c>
      <c r="Y201" s="132"/>
      <c r="Z201" s="117">
        <f>$Z$3</f>
        <v>45644</v>
      </c>
      <c r="AA201" s="117"/>
      <c r="AB201" s="117"/>
      <c r="AC201" s="1"/>
    </row>
    <row r="202" spans="1:29" ht="18" customHeight="1">
      <c r="H202" s="133" t="s">
        <v>71</v>
      </c>
      <c r="I202" s="132"/>
      <c r="J202" s="132"/>
      <c r="K202" s="134" t="str">
        <f>$K$4</f>
        <v>SAC</v>
      </c>
      <c r="L202" s="135"/>
      <c r="M202" s="129" t="s">
        <v>6</v>
      </c>
      <c r="N202" s="129"/>
      <c r="O202" s="116">
        <f>$O$4</f>
        <v>45862</v>
      </c>
      <c r="P202" s="116"/>
      <c r="Q202" s="116"/>
      <c r="R202" s="1"/>
      <c r="S202" s="132"/>
      <c r="T202" s="132"/>
      <c r="U202" s="132"/>
    </row>
    <row r="203" spans="1:29" ht="18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8" customHeight="1">
      <c r="A204" s="4" t="s">
        <v>106</v>
      </c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8" customHeight="1">
      <c r="A205" s="4" t="s">
        <v>25</v>
      </c>
      <c r="B205" s="4"/>
      <c r="C205" s="4" t="s">
        <v>75</v>
      </c>
      <c r="D205" s="4"/>
      <c r="E205" s="4"/>
      <c r="F205" s="4"/>
      <c r="G205" s="4"/>
      <c r="H205" s="4"/>
      <c r="I205" s="4" t="s">
        <v>122</v>
      </c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151">
        <f>ROUND((8.5*0.5),1)</f>
        <v>4.3</v>
      </c>
      <c r="V205" s="153"/>
      <c r="W205" s="4" t="s">
        <v>39</v>
      </c>
      <c r="X205" s="4"/>
      <c r="Y205" s="4"/>
      <c r="Z205" s="4"/>
      <c r="AA205" s="4"/>
      <c r="AB205" s="4"/>
      <c r="AC205" s="4"/>
    </row>
    <row r="206" spans="1:29" ht="18" customHeight="1">
      <c r="A206" s="4"/>
      <c r="B206" s="4"/>
      <c r="C206" s="4"/>
      <c r="D206" s="4"/>
      <c r="E206" s="4"/>
      <c r="F206" s="4"/>
      <c r="G206" s="4"/>
      <c r="H206" s="4"/>
      <c r="I206" s="4" t="s">
        <v>123</v>
      </c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151">
        <f>ROUND((8.5*1),1)</f>
        <v>8.5</v>
      </c>
      <c r="V206" s="153"/>
      <c r="W206" s="4" t="s">
        <v>39</v>
      </c>
      <c r="X206" s="4"/>
      <c r="Y206" s="4"/>
      <c r="Z206" s="4"/>
      <c r="AA206" s="4"/>
      <c r="AB206" s="4"/>
      <c r="AC206" s="4"/>
    </row>
    <row r="207" spans="1:29" ht="18" customHeight="1">
      <c r="A207" s="4"/>
      <c r="B207" s="4"/>
      <c r="C207" s="4"/>
      <c r="D207" s="4"/>
      <c r="E207" s="4"/>
      <c r="F207" s="4"/>
      <c r="G207" s="4"/>
      <c r="H207" s="24" t="s">
        <v>76</v>
      </c>
      <c r="I207" s="4" t="s">
        <v>77</v>
      </c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151">
        <f>ROUND((1*1),1)</f>
        <v>1</v>
      </c>
      <c r="V207" s="153"/>
      <c r="W207" s="4" t="s">
        <v>39</v>
      </c>
      <c r="X207" s="4"/>
      <c r="Y207" s="4"/>
      <c r="Z207" s="4"/>
      <c r="AA207" s="4"/>
      <c r="AB207" s="4"/>
      <c r="AC207" s="4"/>
    </row>
    <row r="208" spans="1:29" ht="18" customHeight="1">
      <c r="A208" s="4"/>
      <c r="B208" s="4"/>
      <c r="C208" s="4"/>
      <c r="D208" s="4"/>
      <c r="E208" s="4"/>
      <c r="F208" s="4"/>
      <c r="G208" s="4"/>
      <c r="H208" s="4"/>
      <c r="I208" s="4" t="s">
        <v>141</v>
      </c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151">
        <f>ROUND(((7+4.5)/2*8.5),1)</f>
        <v>48.9</v>
      </c>
      <c r="V208" s="153"/>
      <c r="W208" s="4" t="s">
        <v>39</v>
      </c>
      <c r="X208" s="4"/>
      <c r="Y208" s="4"/>
      <c r="Z208" s="4"/>
      <c r="AA208" s="4"/>
      <c r="AB208" s="4"/>
      <c r="AC208" s="4"/>
    </row>
    <row r="209" spans="1:29" ht="18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8" customHeight="1">
      <c r="A210" s="4"/>
      <c r="B210" s="4"/>
      <c r="C210" s="4" t="s">
        <v>35</v>
      </c>
      <c r="D210" s="4"/>
      <c r="E210" s="4"/>
      <c r="F210" s="4"/>
      <c r="G210" s="4"/>
      <c r="H210" s="4"/>
      <c r="I210" s="4" t="s">
        <v>122</v>
      </c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151">
        <f>ROUND((8.5*0.5),1)</f>
        <v>4.3</v>
      </c>
      <c r="V210" s="153"/>
      <c r="W210" s="4" t="s">
        <v>39</v>
      </c>
      <c r="X210" s="4"/>
      <c r="Y210" s="4"/>
      <c r="Z210" s="4"/>
      <c r="AA210" s="4"/>
      <c r="AB210" s="4"/>
      <c r="AC210" s="4"/>
    </row>
    <row r="211" spans="1:29" ht="18" customHeight="1">
      <c r="A211" s="4"/>
      <c r="B211" s="4"/>
      <c r="C211" s="4"/>
      <c r="D211" s="4"/>
      <c r="E211" s="4"/>
      <c r="F211" s="4"/>
      <c r="G211" s="4"/>
      <c r="H211" s="4"/>
      <c r="I211" s="4" t="s">
        <v>123</v>
      </c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151">
        <f>ROUND((8.5*1),1)</f>
        <v>8.5</v>
      </c>
      <c r="V211" s="153"/>
      <c r="W211" s="4" t="s">
        <v>39</v>
      </c>
      <c r="X211" s="4"/>
      <c r="Y211" s="4"/>
      <c r="Z211" s="4"/>
      <c r="AA211" s="4"/>
      <c r="AB211" s="4"/>
      <c r="AC211" s="4"/>
    </row>
    <row r="212" spans="1:29" ht="18" customHeight="1">
      <c r="A212" s="4"/>
      <c r="B212" s="4"/>
      <c r="C212" s="4"/>
      <c r="D212" s="4"/>
      <c r="E212" s="4"/>
      <c r="F212" s="4"/>
      <c r="G212" s="4"/>
      <c r="H212" s="24" t="s">
        <v>76</v>
      </c>
      <c r="I212" s="4" t="s">
        <v>77</v>
      </c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151">
        <f>ROUND((1*1),1)</f>
        <v>1</v>
      </c>
      <c r="V212" s="153"/>
      <c r="W212" s="4" t="s">
        <v>39</v>
      </c>
      <c r="X212" s="4"/>
      <c r="Y212" s="4"/>
      <c r="Z212" s="4"/>
      <c r="AA212" s="4"/>
      <c r="AB212" s="4"/>
      <c r="AC212" s="4"/>
    </row>
    <row r="213" spans="1:29" ht="18" customHeight="1">
      <c r="A213" s="4"/>
      <c r="B213" s="4"/>
      <c r="C213" s="4"/>
      <c r="D213" s="4"/>
      <c r="E213" s="4"/>
      <c r="F213" s="4"/>
      <c r="G213" s="4"/>
      <c r="H213" s="4"/>
      <c r="I213" s="4" t="s">
        <v>141</v>
      </c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151">
        <f>ROUND(((7+4.5)/2*8.5),1)</f>
        <v>48.9</v>
      </c>
      <c r="V213" s="153"/>
      <c r="W213" s="4" t="s">
        <v>39</v>
      </c>
      <c r="X213" s="4"/>
      <c r="Y213" s="4"/>
      <c r="Z213" s="4"/>
      <c r="AA213" s="4"/>
      <c r="AB213" s="4"/>
      <c r="AC213" s="4"/>
    </row>
    <row r="214" spans="1:29" ht="18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8" customHeight="1">
      <c r="A215" s="4"/>
      <c r="B215" s="4"/>
      <c r="C215" s="4"/>
      <c r="D215" s="4" t="s">
        <v>24</v>
      </c>
      <c r="E215" s="4"/>
      <c r="F215" s="4"/>
      <c r="G215" s="4"/>
      <c r="H215" s="4"/>
      <c r="I215" s="4" t="s">
        <v>190</v>
      </c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151">
        <f>ROUND((11.33*0.5),1)</f>
        <v>5.7</v>
      </c>
      <c r="V215" s="153"/>
      <c r="W215" s="4" t="s">
        <v>39</v>
      </c>
      <c r="X215" s="4"/>
      <c r="Y215" s="4"/>
      <c r="Z215" s="4"/>
      <c r="AA215" s="4"/>
      <c r="AB215" s="4"/>
      <c r="AC215" s="4"/>
    </row>
    <row r="216" spans="1:29" ht="18" customHeight="1">
      <c r="A216" s="4"/>
      <c r="B216" s="4"/>
      <c r="C216" s="4"/>
      <c r="D216" s="4"/>
      <c r="E216" s="4"/>
      <c r="F216" s="4"/>
      <c r="G216" s="4"/>
      <c r="H216" s="4"/>
      <c r="I216" s="4" t="s">
        <v>191</v>
      </c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151">
        <f>ROUND((10.92*1),1)</f>
        <v>10.9</v>
      </c>
      <c r="V216" s="153"/>
      <c r="W216" s="4" t="s">
        <v>39</v>
      </c>
      <c r="X216" s="4"/>
      <c r="Y216" s="4"/>
      <c r="Z216" s="4"/>
      <c r="AA216" s="4"/>
      <c r="AB216" s="4"/>
      <c r="AC216" s="4"/>
    </row>
    <row r="217" spans="1:29" ht="18" customHeight="1">
      <c r="A217" s="4"/>
      <c r="B217" s="4"/>
      <c r="C217" s="4"/>
      <c r="D217" s="4"/>
      <c r="E217" s="4"/>
      <c r="F217" s="4"/>
      <c r="G217" s="4"/>
      <c r="H217" s="4"/>
      <c r="I217" s="4" t="s">
        <v>192</v>
      </c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151">
        <f>ROUND((10.5*1.5),1)</f>
        <v>15.8</v>
      </c>
      <c r="V217" s="153"/>
      <c r="W217" s="4" t="s">
        <v>39</v>
      </c>
      <c r="X217" s="4"/>
      <c r="Y217" s="4"/>
      <c r="Z217" s="4"/>
      <c r="AA217" s="4"/>
      <c r="AB217" s="4"/>
      <c r="AC217" s="4"/>
    </row>
    <row r="218" spans="1:29" ht="18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8" customHeight="1">
      <c r="A219" s="4"/>
      <c r="B219" s="4" t="s">
        <v>32</v>
      </c>
      <c r="C219" s="4"/>
      <c r="D219" s="4"/>
      <c r="E219" s="4"/>
      <c r="F219" s="4" t="s">
        <v>33</v>
      </c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8" customHeight="1">
      <c r="A220" s="4"/>
      <c r="B220" s="4"/>
      <c r="C220" s="4"/>
      <c r="D220" s="4" t="s">
        <v>82</v>
      </c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6"/>
      <c r="U220" s="159">
        <f>ROUND((9+4+9+4)*2*2,1)</f>
        <v>104</v>
      </c>
      <c r="V220" s="159"/>
      <c r="W220" s="6" t="s">
        <v>39</v>
      </c>
      <c r="X220" s="6"/>
      <c r="Y220" s="4"/>
      <c r="Z220" s="4"/>
      <c r="AA220" s="4"/>
      <c r="AB220" s="4"/>
      <c r="AC220" s="4"/>
    </row>
    <row r="221" spans="1:29" ht="18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 t="s">
        <v>11</v>
      </c>
      <c r="R221" s="4"/>
      <c r="S221" s="4"/>
      <c r="T221" s="9"/>
      <c r="U221" s="164">
        <f>ROUND(U185+U186+U187+U188+U190+U191+U192+U193+U195+U196+U197+U205+U206+U207+U208+U211+U210+U212+U213+U215+U216+U217+U220,1)</f>
        <v>418.4</v>
      </c>
      <c r="V221" s="165"/>
      <c r="W221" s="9" t="s">
        <v>39</v>
      </c>
      <c r="X221" s="9"/>
      <c r="Y221" s="4"/>
      <c r="Z221" s="4"/>
      <c r="AA221" s="4"/>
      <c r="AB221" s="4"/>
      <c r="AC221" s="4"/>
    </row>
    <row r="222" spans="1:29" ht="18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9"/>
      <c r="U222" s="160">
        <f>ROUND(U221/9,0)</f>
        <v>46</v>
      </c>
      <c r="V222" s="160"/>
      <c r="W222" s="7" t="s">
        <v>41</v>
      </c>
      <c r="X222" s="7"/>
      <c r="Y222" s="4"/>
      <c r="Z222" s="4"/>
      <c r="AA222" s="4"/>
      <c r="AB222" s="4"/>
      <c r="AC222" s="4"/>
    </row>
    <row r="223" spans="1:29" ht="18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9"/>
      <c r="U223" s="25"/>
      <c r="V223" s="25"/>
      <c r="W223" s="7"/>
      <c r="X223" s="7"/>
      <c r="Y223" s="4"/>
      <c r="Z223" s="4"/>
      <c r="AA223" s="4"/>
      <c r="AB223" s="4"/>
      <c r="AC223" s="4"/>
    </row>
    <row r="224" spans="1:29" ht="18" customHeight="1">
      <c r="A224" s="3" t="s">
        <v>51</v>
      </c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31" ht="18" customHeight="1">
      <c r="A225" s="3"/>
      <c r="B225" s="4" t="s">
        <v>78</v>
      </c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31" ht="18" customHeight="1">
      <c r="A226" s="4"/>
      <c r="B226" s="4" t="s">
        <v>83</v>
      </c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158">
        <f>ROUNDUP(4+9/12+9/12,2)</f>
        <v>5.5</v>
      </c>
      <c r="V226" s="158"/>
      <c r="W226" s="4" t="s">
        <v>26</v>
      </c>
      <c r="X226" s="4"/>
      <c r="Y226" s="4"/>
      <c r="Z226" s="4"/>
      <c r="AA226" s="4"/>
      <c r="AB226" s="4"/>
      <c r="AC226" s="4"/>
    </row>
    <row r="227" spans="1:31" ht="18" customHeight="1">
      <c r="A227" s="4"/>
      <c r="B227" s="4" t="s">
        <v>29</v>
      </c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161">
        <f>38+1+1</f>
        <v>40</v>
      </c>
      <c r="V227" s="161"/>
      <c r="W227" s="4" t="s">
        <v>26</v>
      </c>
      <c r="X227" s="4"/>
      <c r="Y227" s="4"/>
      <c r="Z227" s="4"/>
      <c r="AA227" s="4"/>
      <c r="AB227" s="4"/>
      <c r="AC227" s="4"/>
    </row>
    <row r="228" spans="1:31" ht="18" customHeight="1">
      <c r="A228" s="4"/>
      <c r="B228" s="4" t="s">
        <v>143</v>
      </c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158">
        <f>ROUNDUP(U226*U227*2/9,2)</f>
        <v>48.89</v>
      </c>
      <c r="Y228" s="158"/>
      <c r="Z228" s="4" t="s">
        <v>41</v>
      </c>
      <c r="AA228" s="4"/>
      <c r="AB228" s="4"/>
      <c r="AE228" s="19"/>
    </row>
    <row r="229" spans="1:31" ht="18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U229" s="3" t="s">
        <v>11</v>
      </c>
      <c r="V229" s="4"/>
      <c r="W229" s="4"/>
      <c r="X229" s="142">
        <f>X228</f>
        <v>48.89</v>
      </c>
      <c r="Y229" s="166"/>
      <c r="Z229" s="44" t="s">
        <v>41</v>
      </c>
      <c r="AA229" s="4"/>
      <c r="AB229" s="4"/>
      <c r="AC229" s="4"/>
    </row>
    <row r="230" spans="1:31" ht="18" customHeight="1">
      <c r="A230" s="3" t="s">
        <v>193</v>
      </c>
      <c r="B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31" ht="18" customHeight="1">
      <c r="A231" s="3"/>
      <c r="B231" s="4"/>
      <c r="C231" s="4" t="s">
        <v>27</v>
      </c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31" ht="18" customHeight="1">
      <c r="A232" s="3"/>
      <c r="B232" s="4"/>
      <c r="C232" s="8" t="s">
        <v>84</v>
      </c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U232" s="158">
        <f>ROUNDUP(9+9/12+9/12+1+1,2)</f>
        <v>12.5</v>
      </c>
      <c r="V232" s="158"/>
      <c r="W232" s="4" t="s">
        <v>26</v>
      </c>
      <c r="X232" s="4"/>
      <c r="Y232" s="4"/>
      <c r="Z232" s="4"/>
      <c r="AA232" s="4"/>
      <c r="AB232" s="4"/>
      <c r="AC232" s="4"/>
    </row>
    <row r="233" spans="1:31" ht="18" customHeight="1">
      <c r="A233" s="4"/>
      <c r="B233" s="4"/>
      <c r="C233" s="4" t="s">
        <v>28</v>
      </c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U233" s="161">
        <v>38</v>
      </c>
      <c r="V233" s="161"/>
      <c r="W233" s="4" t="s">
        <v>26</v>
      </c>
      <c r="X233" s="4"/>
      <c r="Y233" s="4"/>
      <c r="Z233" s="4"/>
      <c r="AA233" s="4"/>
      <c r="AB233" s="4"/>
      <c r="AC233" s="4"/>
    </row>
    <row r="234" spans="1:31" ht="18" customHeight="1">
      <c r="A234" s="4"/>
      <c r="B234" s="4"/>
      <c r="C234" s="4" t="s">
        <v>144</v>
      </c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162">
        <f>ROUNDUP(U232*U233/9,2)</f>
        <v>52.78</v>
      </c>
      <c r="Y234" s="162"/>
      <c r="Z234" s="6" t="s">
        <v>41</v>
      </c>
      <c r="AA234" s="4" t="s">
        <v>115</v>
      </c>
    </row>
    <row r="235" spans="1:31" ht="18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3" t="s">
        <v>11</v>
      </c>
      <c r="V235" s="4"/>
      <c r="W235" s="4"/>
      <c r="X235" s="108">
        <f>X234</f>
        <v>52.78</v>
      </c>
      <c r="Y235" s="163"/>
      <c r="Z235" s="44" t="s">
        <v>41</v>
      </c>
    </row>
    <row r="236" spans="1:31" ht="18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31" ht="18" customHeight="1">
      <c r="A237" s="3" t="s">
        <v>52</v>
      </c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31" ht="18" customHeight="1">
      <c r="A238" s="3"/>
      <c r="B238" s="4" t="s">
        <v>23</v>
      </c>
      <c r="C238" s="4"/>
      <c r="D238" s="4" t="s">
        <v>30</v>
      </c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158">
        <v>6.5</v>
      </c>
      <c r="X238" s="158"/>
      <c r="Y238" s="4" t="s">
        <v>26</v>
      </c>
    </row>
    <row r="239" spans="1:31" ht="18" customHeight="1">
      <c r="A239" s="3"/>
      <c r="B239" s="4"/>
      <c r="D239" s="4" t="s">
        <v>31</v>
      </c>
      <c r="E239" s="4"/>
      <c r="F239" s="4"/>
      <c r="G239" s="4"/>
      <c r="H239" s="4"/>
      <c r="I239" s="4"/>
      <c r="J239" s="4"/>
      <c r="K239" s="4"/>
      <c r="L239" s="157">
        <v>1</v>
      </c>
      <c r="M239" s="157"/>
      <c r="N239" s="4" t="s">
        <v>26</v>
      </c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31" ht="18" customHeight="1">
      <c r="A240" s="3"/>
      <c r="B240" s="4"/>
      <c r="C240" s="4"/>
      <c r="D240" s="4" t="s">
        <v>129</v>
      </c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157">
        <f>ROUND(W238*L239*2,1)</f>
        <v>13</v>
      </c>
      <c r="Z240" s="157"/>
      <c r="AA240" s="4" t="s">
        <v>39</v>
      </c>
      <c r="AB240" s="4"/>
      <c r="AC240" s="4"/>
    </row>
    <row r="241" spans="1:29" ht="18" customHeight="1">
      <c r="A241" s="4"/>
      <c r="B241" s="4" t="s">
        <v>25</v>
      </c>
      <c r="C241" s="4"/>
      <c r="D241" s="4" t="s">
        <v>30</v>
      </c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158">
        <v>7</v>
      </c>
      <c r="X241" s="158"/>
      <c r="Y241" s="4" t="s">
        <v>26</v>
      </c>
    </row>
    <row r="242" spans="1:29" ht="18" customHeight="1">
      <c r="A242" s="4"/>
      <c r="B242" s="4"/>
      <c r="D242" s="4" t="s">
        <v>31</v>
      </c>
      <c r="E242" s="4"/>
      <c r="F242" s="4"/>
      <c r="G242" s="4"/>
      <c r="H242" s="4"/>
      <c r="I242" s="4"/>
      <c r="J242" s="4"/>
      <c r="K242" s="4"/>
      <c r="L242" s="157">
        <v>1</v>
      </c>
      <c r="M242" s="157"/>
      <c r="N242" s="4" t="s">
        <v>26</v>
      </c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8" customHeight="1">
      <c r="A243" s="4"/>
      <c r="B243" s="4"/>
      <c r="C243" s="4"/>
      <c r="D243" s="4" t="s">
        <v>145</v>
      </c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159">
        <f>ROUND(W241*L242*2,1)</f>
        <v>14</v>
      </c>
      <c r="Z243" s="159"/>
      <c r="AA243" s="6" t="s">
        <v>39</v>
      </c>
      <c r="AB243" s="4"/>
      <c r="AC243" s="4"/>
    </row>
    <row r="244" spans="1:29" ht="18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9"/>
      <c r="U244" s="3" t="s">
        <v>11</v>
      </c>
      <c r="V244" s="4"/>
      <c r="W244" s="4"/>
      <c r="X244" s="9"/>
      <c r="Y244" s="160">
        <f>ROUND(Y240+Y243,0)</f>
        <v>27</v>
      </c>
      <c r="Z244" s="160"/>
      <c r="AA244" s="7" t="s">
        <v>39</v>
      </c>
      <c r="AB244" s="9"/>
      <c r="AC244" s="4"/>
    </row>
    <row r="245" spans="1:29" ht="18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8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26"/>
      <c r="V246" s="27"/>
      <c r="W246" s="4"/>
      <c r="X246" s="4"/>
      <c r="Y246" s="4"/>
      <c r="Z246" s="4"/>
      <c r="AA246" s="4"/>
      <c r="AB246" s="4"/>
      <c r="AC246" s="4"/>
    </row>
    <row r="247" spans="1:29">
      <c r="H247" s="137" t="s">
        <v>1</v>
      </c>
      <c r="I247" s="137"/>
      <c r="J247" s="137"/>
      <c r="K247" s="138" t="str">
        <f>$K$1</f>
        <v>HAS-9-VAR, HAS-646-1.15   PID 107392</v>
      </c>
      <c r="L247" s="139"/>
      <c r="M247" s="139"/>
      <c r="N247" s="139"/>
      <c r="O247" s="139"/>
      <c r="P247" s="139"/>
      <c r="Q247" s="139"/>
      <c r="R247" s="139"/>
      <c r="S247" s="139"/>
      <c r="T247" s="139"/>
      <c r="U247" s="139"/>
      <c r="V247" s="137" t="s">
        <v>2</v>
      </c>
      <c r="W247" s="137"/>
      <c r="X247" s="137"/>
      <c r="Y247" s="137"/>
      <c r="Z247" s="130" t="str">
        <f>$Z$1</f>
        <v>23-00313-010</v>
      </c>
      <c r="AA247" s="131"/>
      <c r="AB247" s="131"/>
      <c r="AC247" s="131"/>
    </row>
    <row r="248" spans="1:29">
      <c r="H248" s="1"/>
      <c r="I248" s="1"/>
      <c r="J248" s="2"/>
      <c r="K248" s="140" t="str">
        <f>$K$2</f>
        <v>HAS-646-1.15 Structure Quantities</v>
      </c>
      <c r="L248" s="140"/>
      <c r="M248" s="140"/>
      <c r="N248" s="140"/>
      <c r="O248" s="140"/>
      <c r="P248" s="140"/>
      <c r="Q248" s="140"/>
      <c r="R248" s="140"/>
      <c r="S248" s="140"/>
      <c r="T248" s="140"/>
      <c r="U248" s="140"/>
      <c r="V248" s="132" t="s">
        <v>3</v>
      </c>
      <c r="W248" s="132"/>
      <c r="X248" s="21">
        <v>6</v>
      </c>
      <c r="Y248" s="22" t="s">
        <v>4</v>
      </c>
      <c r="Z248" s="20">
        <f>$Z$2</f>
        <v>6</v>
      </c>
      <c r="AA248" s="1"/>
      <c r="AB248" s="1"/>
      <c r="AC248" s="1"/>
    </row>
    <row r="249" spans="1:29">
      <c r="H249" s="132" t="s">
        <v>5</v>
      </c>
      <c r="I249" s="132"/>
      <c r="J249" s="132"/>
      <c r="K249" s="134" t="str">
        <f>$K$3</f>
        <v>JTD</v>
      </c>
      <c r="L249" s="135"/>
      <c r="M249" s="129" t="s">
        <v>6</v>
      </c>
      <c r="N249" s="129"/>
      <c r="O249" s="116">
        <f>$O$3</f>
        <v>45627</v>
      </c>
      <c r="P249" s="116"/>
      <c r="Q249" s="116"/>
      <c r="R249" s="1"/>
      <c r="S249" s="129" t="s">
        <v>7</v>
      </c>
      <c r="T249" s="129"/>
      <c r="U249" s="129"/>
      <c r="V249" s="130" t="str">
        <f>$V$3</f>
        <v>RMS</v>
      </c>
      <c r="W249" s="131"/>
      <c r="X249" s="132" t="s">
        <v>6</v>
      </c>
      <c r="Y249" s="132"/>
      <c r="Z249" s="117">
        <f>$Z$3</f>
        <v>45644</v>
      </c>
      <c r="AA249" s="117"/>
      <c r="AB249" s="117"/>
      <c r="AC249" s="1"/>
    </row>
    <row r="250" spans="1:29">
      <c r="H250" s="133" t="s">
        <v>71</v>
      </c>
      <c r="I250" s="132"/>
      <c r="J250" s="132"/>
      <c r="K250" s="134" t="str">
        <f>$K$4</f>
        <v>SAC</v>
      </c>
      <c r="L250" s="135"/>
      <c r="M250" s="129" t="s">
        <v>6</v>
      </c>
      <c r="N250" s="129"/>
      <c r="O250" s="116">
        <f>$O$4</f>
        <v>45862</v>
      </c>
      <c r="P250" s="116"/>
      <c r="Q250" s="116"/>
      <c r="R250" s="1"/>
      <c r="S250" s="132"/>
      <c r="T250" s="132"/>
      <c r="U250" s="132"/>
    </row>
    <row r="251" spans="1:29">
      <c r="A251" s="3" t="s">
        <v>69</v>
      </c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3" t="s">
        <v>37</v>
      </c>
      <c r="S251" s="4"/>
      <c r="T251" s="28"/>
      <c r="U251" s="4"/>
      <c r="V251" s="4"/>
      <c r="W251" s="4"/>
      <c r="X251" s="7"/>
      <c r="Y251" s="4"/>
      <c r="Z251" s="4"/>
      <c r="AA251" s="4"/>
      <c r="AB251" s="4"/>
      <c r="AC251" s="4"/>
    </row>
    <row r="252" spans="1:29">
      <c r="A252" s="4"/>
      <c r="B252" s="4" t="s">
        <v>70</v>
      </c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9"/>
      <c r="U252" s="25"/>
      <c r="V252" s="25"/>
      <c r="W252" s="7"/>
      <c r="X252" s="7"/>
      <c r="Y252" s="4"/>
      <c r="Z252" s="4"/>
      <c r="AA252" s="4"/>
      <c r="AB252" s="4"/>
      <c r="AC252" s="4"/>
    </row>
    <row r="253" spans="1:29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9"/>
      <c r="U253" s="25"/>
      <c r="V253" s="25"/>
      <c r="W253" s="7"/>
      <c r="X253" s="7"/>
      <c r="Y253" s="4"/>
      <c r="Z253" s="4"/>
      <c r="AA253" s="4"/>
      <c r="AB253" s="4"/>
      <c r="AC253" s="4"/>
    </row>
    <row r="254" spans="1:29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9"/>
      <c r="U254" s="25"/>
      <c r="V254" s="25"/>
      <c r="W254" s="7"/>
      <c r="X254" s="7"/>
      <c r="Y254" s="4"/>
      <c r="Z254" s="4"/>
      <c r="AA254" s="4"/>
      <c r="AB254" s="4"/>
      <c r="AC254" s="4"/>
    </row>
    <row r="255" spans="1:29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9"/>
      <c r="U255" s="25"/>
      <c r="V255" s="25"/>
      <c r="W255" s="7"/>
      <c r="X255" s="7"/>
      <c r="Y255" s="4"/>
      <c r="Z255" s="4"/>
      <c r="AA255" s="4"/>
      <c r="AB255" s="4"/>
      <c r="AC255" s="4"/>
    </row>
    <row r="256" spans="1:29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9"/>
      <c r="U256" s="25"/>
      <c r="V256" s="25"/>
      <c r="W256" s="7"/>
      <c r="X256" s="7"/>
      <c r="Y256" s="4"/>
      <c r="Z256" s="4"/>
      <c r="AA256" s="4"/>
      <c r="AB256" s="4"/>
      <c r="AC256" s="4"/>
    </row>
    <row r="257" spans="1:29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9"/>
      <c r="U257" s="25"/>
      <c r="V257" s="25"/>
      <c r="W257" s="7"/>
      <c r="X257" s="7"/>
      <c r="Y257" s="4"/>
      <c r="Z257" s="4"/>
      <c r="AA257" s="4"/>
      <c r="AB257" s="4"/>
      <c r="AC257" s="4"/>
    </row>
    <row r="258" spans="1:29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9"/>
      <c r="U258" s="25"/>
      <c r="V258" s="25"/>
      <c r="W258" s="7"/>
      <c r="X258" s="7"/>
      <c r="Y258" s="4"/>
      <c r="Z258" s="4"/>
      <c r="AA258" s="4"/>
      <c r="AB258" s="4"/>
      <c r="AC258" s="4"/>
    </row>
    <row r="259" spans="1:29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9"/>
      <c r="U259" s="25"/>
      <c r="V259" s="25"/>
      <c r="W259" s="7"/>
      <c r="X259" s="7"/>
      <c r="Y259" s="4"/>
      <c r="Z259" s="4"/>
      <c r="AA259" s="4"/>
      <c r="AB259" s="4"/>
      <c r="AC259" s="4"/>
    </row>
    <row r="260" spans="1:29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9"/>
      <c r="U260" s="25"/>
      <c r="V260" s="25"/>
      <c r="W260" s="7"/>
      <c r="X260" s="7"/>
      <c r="Y260" s="4"/>
      <c r="Z260" s="4"/>
      <c r="AA260" s="4"/>
      <c r="AB260" s="4"/>
      <c r="AC260" s="4"/>
    </row>
    <row r="261" spans="1:29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9"/>
      <c r="U261" s="25"/>
      <c r="V261" s="25"/>
      <c r="W261" s="7"/>
      <c r="X261" s="7"/>
      <c r="Y261" s="4"/>
      <c r="Z261" s="4"/>
      <c r="AA261" s="4"/>
      <c r="AB261" s="4"/>
      <c r="AC261" s="4"/>
    </row>
    <row r="262" spans="1:29">
      <c r="A262" s="4"/>
      <c r="B262" s="4"/>
      <c r="C262" s="4"/>
      <c r="D262" s="4" t="s">
        <v>240</v>
      </c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 t="s">
        <v>241</v>
      </c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>
      <c r="A263" s="4"/>
      <c r="B263" s="4"/>
      <c r="C263" s="4"/>
      <c r="AA263" s="4"/>
      <c r="AB263" s="4"/>
      <c r="AC263" s="4"/>
    </row>
    <row r="264" spans="1:29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9"/>
      <c r="U264" s="25"/>
      <c r="V264" s="25"/>
      <c r="W264" s="7"/>
      <c r="X264" s="7"/>
      <c r="Y264" s="4"/>
      <c r="Z264" s="4"/>
      <c r="AA264" s="4"/>
      <c r="AB264" s="4"/>
      <c r="AC264" s="4"/>
    </row>
    <row r="265" spans="1:29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9"/>
      <c r="U265" s="25"/>
      <c r="V265" s="25"/>
      <c r="W265" s="7"/>
      <c r="X265" s="7"/>
      <c r="Y265" s="4"/>
      <c r="Z265" s="4"/>
      <c r="AA265" s="4"/>
      <c r="AB265" s="4"/>
      <c r="AC265" s="4"/>
    </row>
    <row r="266" spans="1:29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9"/>
      <c r="U266" s="25"/>
      <c r="V266" s="25"/>
      <c r="W266" s="7"/>
      <c r="X266" s="7"/>
      <c r="Y266" s="4"/>
      <c r="Z266" s="4"/>
      <c r="AA266" s="4"/>
      <c r="AB266" s="4"/>
      <c r="AC266" s="4"/>
    </row>
    <row r="267" spans="1:29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9"/>
      <c r="U267" s="25"/>
      <c r="V267" s="25"/>
      <c r="W267" s="7"/>
      <c r="X267" s="7"/>
      <c r="Y267" s="4"/>
      <c r="Z267" s="4"/>
      <c r="AA267" s="4"/>
      <c r="AB267" s="4"/>
      <c r="AC267" s="4"/>
    </row>
    <row r="268" spans="1:29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9"/>
      <c r="U268" s="25"/>
      <c r="V268" s="25"/>
      <c r="W268" s="7"/>
      <c r="X268" s="7"/>
      <c r="Y268" s="4"/>
      <c r="Z268" s="4"/>
      <c r="AA268" s="4"/>
      <c r="AB268" s="4"/>
      <c r="AC268" s="4"/>
    </row>
    <row r="269" spans="1:29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9"/>
      <c r="U269" s="25"/>
      <c r="V269" s="25"/>
      <c r="W269" s="7"/>
      <c r="X269" s="7"/>
      <c r="Y269" s="4"/>
      <c r="Z269" s="4"/>
      <c r="AA269" s="4"/>
      <c r="AB269" s="4"/>
      <c r="AC269" s="4"/>
    </row>
    <row r="270" spans="1:29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9"/>
      <c r="U270" s="25"/>
      <c r="V270" s="25"/>
      <c r="W270" s="7"/>
      <c r="X270" s="7"/>
      <c r="Y270" s="4"/>
      <c r="Z270" s="4"/>
      <c r="AA270" s="4"/>
      <c r="AB270" s="4"/>
      <c r="AC270" s="4"/>
    </row>
    <row r="271" spans="1:29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9"/>
      <c r="U271" s="25"/>
      <c r="V271" s="25"/>
      <c r="W271" s="7"/>
      <c r="X271" s="7"/>
      <c r="Y271" s="4"/>
      <c r="Z271" s="4"/>
      <c r="AA271" s="4"/>
      <c r="AB271" s="4"/>
      <c r="AC271" s="4"/>
    </row>
    <row r="272" spans="1:29">
      <c r="A272" s="4"/>
      <c r="B272" s="4"/>
      <c r="C272" s="4"/>
      <c r="AA272" s="4"/>
      <c r="AB272" s="4"/>
      <c r="AC272" s="4"/>
    </row>
    <row r="273" spans="1:29">
      <c r="A273" s="4"/>
      <c r="B273" s="4"/>
      <c r="C273" s="4"/>
      <c r="D273" s="4" t="s">
        <v>242</v>
      </c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 t="s">
        <v>243</v>
      </c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>
      <c r="A274" s="4"/>
      <c r="B274" s="4"/>
      <c r="C274" s="4"/>
      <c r="Y274" s="4"/>
      <c r="Z274" s="4"/>
      <c r="AA274" s="4"/>
      <c r="AB274" s="4"/>
      <c r="AC274" s="4"/>
    </row>
    <row r="275" spans="1:29">
      <c r="A275" s="4"/>
      <c r="B275" s="4"/>
      <c r="C275" s="4"/>
      <c r="D275" s="4" t="s">
        <v>194</v>
      </c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151">
        <f>ROUND((18+10)*1.5,1)</f>
        <v>42</v>
      </c>
      <c r="U275" s="152"/>
      <c r="V275" s="153"/>
      <c r="W275" s="4" t="s">
        <v>68</v>
      </c>
      <c r="X275" s="7"/>
      <c r="Y275" s="4"/>
      <c r="Z275" s="4"/>
      <c r="AA275" s="4"/>
      <c r="AB275" s="4"/>
      <c r="AC275" s="4"/>
    </row>
    <row r="276" spans="1:29">
      <c r="A276" s="4"/>
      <c r="B276" s="4"/>
      <c r="C276" s="4"/>
      <c r="D276" s="4" t="s">
        <v>195</v>
      </c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154">
        <f>ROUND((13+13)*1.5,1)</f>
        <v>39</v>
      </c>
      <c r="U276" s="155"/>
      <c r="V276" s="156"/>
      <c r="W276" s="6" t="s">
        <v>68</v>
      </c>
      <c r="X276" s="18"/>
      <c r="Y276" s="4"/>
      <c r="Z276" s="4"/>
      <c r="AA276" s="4"/>
      <c r="AB276" s="4"/>
      <c r="AC276" s="4"/>
    </row>
    <row r="277" spans="1:29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 t="s">
        <v>11</v>
      </c>
      <c r="R277" s="4"/>
      <c r="S277" s="4"/>
      <c r="T277" s="183">
        <f>ROUND(SUM(T275:T276),1)</f>
        <v>81</v>
      </c>
      <c r="U277" s="184"/>
      <c r="V277" s="185"/>
      <c r="W277" s="9" t="s">
        <v>68</v>
      </c>
      <c r="X277" s="9"/>
      <c r="Y277" s="4"/>
      <c r="Z277" s="4"/>
      <c r="AA277" s="4"/>
      <c r="AB277" s="4"/>
      <c r="AC277" s="4"/>
    </row>
    <row r="278" spans="1:29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3" t="s">
        <v>80</v>
      </c>
      <c r="R278" s="4"/>
      <c r="S278" s="4"/>
      <c r="T278" s="9"/>
      <c r="U278" s="25">
        <f>ROUND(T277/27,0)</f>
        <v>3</v>
      </c>
      <c r="V278" s="25"/>
      <c r="W278" s="7" t="s">
        <v>37</v>
      </c>
      <c r="X278" s="7"/>
      <c r="Y278" s="25"/>
      <c r="Z278" s="25"/>
      <c r="AA278" s="25"/>
      <c r="AB278" s="25"/>
      <c r="AC278" s="25"/>
    </row>
    <row r="279" spans="1:29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25"/>
    </row>
    <row r="280" spans="1:29">
      <c r="A280" s="3" t="s">
        <v>98</v>
      </c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3"/>
      <c r="U280" s="4"/>
      <c r="V280" s="3" t="s">
        <v>37</v>
      </c>
      <c r="W280" s="25"/>
      <c r="X280" s="25"/>
      <c r="Y280" s="25"/>
      <c r="Z280" s="25"/>
      <c r="AA280" s="25"/>
      <c r="AB280" s="25"/>
      <c r="AC280" s="25"/>
    </row>
    <row r="281" spans="1:29">
      <c r="A281" s="12" t="s">
        <v>107</v>
      </c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33"/>
      <c r="P281" s="40"/>
      <c r="Q281" s="34"/>
      <c r="R281" s="4"/>
      <c r="S281" s="4"/>
      <c r="T281" s="3"/>
      <c r="U281" s="4"/>
      <c r="V281" s="4"/>
      <c r="W281" s="25"/>
      <c r="X281" s="25"/>
      <c r="Y281" s="25"/>
      <c r="Z281" s="25"/>
      <c r="AA281" s="25"/>
      <c r="AB281" s="25"/>
      <c r="AC281" s="25"/>
    </row>
    <row r="282" spans="1:29">
      <c r="A282" s="4"/>
      <c r="B282" s="4"/>
      <c r="C282" s="4"/>
      <c r="D282" s="4" t="s">
        <v>42</v>
      </c>
      <c r="E282" s="4"/>
      <c r="F282" s="4"/>
      <c r="G282" s="4"/>
      <c r="H282" s="4"/>
      <c r="I282" s="4"/>
      <c r="J282" s="4"/>
      <c r="K282" s="4"/>
      <c r="L282" s="4"/>
      <c r="M282" s="97">
        <v>4</v>
      </c>
      <c r="N282" s="98"/>
      <c r="O282" s="99"/>
      <c r="P282" s="4" t="s">
        <v>26</v>
      </c>
      <c r="Q282" s="4"/>
      <c r="R282" s="3"/>
      <c r="S282" s="4"/>
      <c r="T282" s="4"/>
      <c r="U282" s="4"/>
      <c r="V282" s="4"/>
      <c r="W282" s="25"/>
      <c r="X282" s="25"/>
      <c r="Y282" s="25"/>
      <c r="Z282" s="25"/>
      <c r="AA282" s="25"/>
      <c r="AB282" s="25"/>
      <c r="AC282" s="25"/>
    </row>
    <row r="283" spans="1:29">
      <c r="A283" s="4"/>
      <c r="B283" s="4"/>
      <c r="C283" s="4"/>
      <c r="D283" s="4" t="s">
        <v>108</v>
      </c>
      <c r="E283" s="4"/>
      <c r="F283" s="4"/>
      <c r="G283" s="4"/>
      <c r="H283" s="4"/>
      <c r="I283" s="4"/>
      <c r="J283" s="4"/>
      <c r="K283" s="4"/>
      <c r="L283" s="4"/>
      <c r="M283" s="97">
        <v>26</v>
      </c>
      <c r="N283" s="98"/>
      <c r="O283" s="99"/>
      <c r="P283" s="4" t="s">
        <v>26</v>
      </c>
      <c r="Q283" s="4"/>
      <c r="R283" s="3"/>
      <c r="S283" s="4"/>
      <c r="T283" s="4"/>
      <c r="U283" s="4"/>
      <c r="V283" s="4"/>
      <c r="W283" s="25"/>
      <c r="X283" s="25"/>
      <c r="Y283" s="25"/>
      <c r="Z283" s="25"/>
      <c r="AA283" s="25"/>
      <c r="AB283" s="25"/>
      <c r="AC283" s="25"/>
    </row>
    <row r="284" spans="1:29">
      <c r="A284" s="4"/>
      <c r="B284" s="4"/>
      <c r="C284" s="4"/>
      <c r="D284" s="4" t="s">
        <v>36</v>
      </c>
      <c r="E284" s="4"/>
      <c r="F284" s="4"/>
      <c r="G284" s="4"/>
      <c r="H284" s="4"/>
      <c r="I284" s="4"/>
      <c r="J284" s="4"/>
      <c r="K284" s="4"/>
      <c r="L284" s="4"/>
      <c r="M284" s="100">
        <v>18</v>
      </c>
      <c r="N284" s="101"/>
      <c r="O284" s="102"/>
      <c r="P284" s="6" t="s">
        <v>38</v>
      </c>
      <c r="Q284" s="4"/>
      <c r="R284" s="3"/>
      <c r="S284" s="4"/>
      <c r="T284" s="4"/>
      <c r="U284" s="4"/>
      <c r="V284" s="4"/>
      <c r="W284" s="25"/>
      <c r="X284" s="25"/>
      <c r="Y284" s="25"/>
      <c r="Z284" s="25"/>
      <c r="AA284" s="25"/>
      <c r="AB284" s="25"/>
      <c r="AC284" s="25"/>
    </row>
    <row r="285" spans="1:29">
      <c r="A285" s="4"/>
      <c r="B285" s="4"/>
      <c r="C285" s="4"/>
      <c r="D285" s="4"/>
      <c r="E285" s="4"/>
      <c r="F285" s="4"/>
      <c r="G285" s="4"/>
      <c r="H285" s="4"/>
      <c r="I285" s="4"/>
      <c r="J285" s="3" t="s">
        <v>109</v>
      </c>
      <c r="K285" s="3"/>
      <c r="L285" s="3"/>
      <c r="M285" s="103">
        <f>ROUND(M282*M283*M284/12,2)</f>
        <v>156</v>
      </c>
      <c r="N285" s="104"/>
      <c r="O285" s="105"/>
      <c r="P285" s="41" t="s">
        <v>110</v>
      </c>
      <c r="Q285" s="4"/>
      <c r="R285" s="114">
        <f>ROUNDUP(M285/27,1)</f>
        <v>5.8</v>
      </c>
      <c r="S285" s="115"/>
      <c r="T285" s="4" t="s">
        <v>245</v>
      </c>
      <c r="U285" s="3"/>
      <c r="V285" s="142">
        <f>ROUNDUP(M285/27,0)</f>
        <v>6</v>
      </c>
      <c r="W285" s="143"/>
      <c r="X285" s="3" t="s">
        <v>37</v>
      </c>
      <c r="AA285" s="25"/>
      <c r="AB285" s="25"/>
      <c r="AC285" s="25"/>
    </row>
    <row r="286" spans="1:29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25"/>
      <c r="AC286" s="25"/>
    </row>
    <row r="287" spans="1:29">
      <c r="A287" s="3" t="s">
        <v>53</v>
      </c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3"/>
      <c r="U287" s="4"/>
      <c r="V287" s="4"/>
      <c r="W287" s="25"/>
      <c r="X287" s="25"/>
      <c r="Y287" s="25"/>
      <c r="Z287" s="25"/>
      <c r="AA287" s="25"/>
      <c r="AB287" s="25"/>
      <c r="AC287" s="25"/>
    </row>
    <row r="288" spans="1:29">
      <c r="A288" s="12" t="s">
        <v>111</v>
      </c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33"/>
      <c r="P288" s="40"/>
      <c r="Q288" s="34"/>
      <c r="R288" s="4"/>
      <c r="S288" s="4"/>
      <c r="T288" s="3"/>
      <c r="U288" s="4"/>
      <c r="V288" s="4"/>
      <c r="W288" s="25"/>
      <c r="X288" s="25"/>
      <c r="Y288" s="25"/>
      <c r="Z288" s="25"/>
      <c r="AA288" s="25"/>
      <c r="AB288" s="25"/>
      <c r="AC288" s="25"/>
    </row>
    <row r="289" spans="1:29">
      <c r="A289" s="4"/>
      <c r="B289" s="4"/>
      <c r="C289" s="4"/>
      <c r="D289" s="4" t="s">
        <v>42</v>
      </c>
      <c r="E289" s="4"/>
      <c r="F289" s="4"/>
      <c r="G289" s="4"/>
      <c r="H289" s="4"/>
      <c r="I289" s="4"/>
      <c r="J289" s="4"/>
      <c r="K289" s="4"/>
      <c r="L289" s="4"/>
      <c r="M289" s="97">
        <v>7</v>
      </c>
      <c r="N289" s="98"/>
      <c r="O289" s="99"/>
      <c r="P289" s="4" t="s">
        <v>26</v>
      </c>
      <c r="Q289" s="4"/>
      <c r="R289" s="3"/>
      <c r="S289" s="4"/>
      <c r="T289" s="4"/>
      <c r="U289" s="4"/>
      <c r="V289" s="4"/>
      <c r="W289" s="25"/>
      <c r="X289" s="25"/>
      <c r="Y289" s="25"/>
      <c r="Z289" s="25"/>
      <c r="AA289" s="25"/>
      <c r="AB289" s="25"/>
      <c r="AC289" s="25"/>
    </row>
    <row r="290" spans="1:29">
      <c r="A290" s="4"/>
      <c r="B290" s="4"/>
      <c r="C290" s="4"/>
      <c r="D290" s="4" t="s">
        <v>108</v>
      </c>
      <c r="E290" s="4"/>
      <c r="F290" s="4"/>
      <c r="G290" s="4"/>
      <c r="H290" s="4"/>
      <c r="I290" s="4"/>
      <c r="J290" s="4"/>
      <c r="K290" s="4"/>
      <c r="L290" s="4"/>
      <c r="M290" s="97">
        <v>16.5</v>
      </c>
      <c r="N290" s="98"/>
      <c r="O290" s="99"/>
      <c r="P290" s="4" t="s">
        <v>26</v>
      </c>
      <c r="Q290" s="4"/>
      <c r="R290" s="3"/>
      <c r="S290" s="4"/>
      <c r="T290" s="4"/>
      <c r="U290" s="4"/>
      <c r="V290" s="4"/>
      <c r="W290" s="25"/>
      <c r="X290" s="25"/>
      <c r="Y290" s="25"/>
      <c r="Z290" s="25"/>
      <c r="AA290" s="25"/>
      <c r="AB290" s="25"/>
      <c r="AC290" s="25"/>
    </row>
    <row r="291" spans="1:29">
      <c r="A291" s="4"/>
      <c r="B291" s="4"/>
      <c r="C291" s="4"/>
      <c r="D291" s="4" t="s">
        <v>36</v>
      </c>
      <c r="E291" s="4"/>
      <c r="F291" s="4"/>
      <c r="G291" s="4"/>
      <c r="H291" s="4"/>
      <c r="I291" s="4"/>
      <c r="J291" s="4"/>
      <c r="K291" s="4"/>
      <c r="L291" s="4"/>
      <c r="M291" s="100">
        <v>18</v>
      </c>
      <c r="N291" s="101"/>
      <c r="O291" s="102"/>
      <c r="P291" s="6" t="s">
        <v>38</v>
      </c>
      <c r="Q291" s="4"/>
      <c r="R291" s="3"/>
      <c r="S291" s="4"/>
      <c r="T291" s="4"/>
      <c r="U291" s="4"/>
      <c r="V291" s="4"/>
      <c r="W291" s="25"/>
      <c r="X291" s="25"/>
      <c r="Y291" s="25"/>
      <c r="Z291" s="25"/>
      <c r="AA291" s="25"/>
      <c r="AB291" s="25"/>
      <c r="AC291" s="25"/>
    </row>
    <row r="292" spans="1:29">
      <c r="A292" s="4"/>
      <c r="B292" s="4"/>
      <c r="C292" s="4"/>
      <c r="D292" s="4"/>
      <c r="E292" s="4"/>
      <c r="F292" s="4"/>
      <c r="G292" s="4"/>
      <c r="H292" s="4"/>
      <c r="I292" s="4"/>
      <c r="J292" s="4" t="s">
        <v>109</v>
      </c>
      <c r="K292" s="4"/>
      <c r="L292" s="4"/>
      <c r="M292" s="148">
        <f>ROUND(M289*M290*M291/12,2)</f>
        <v>173.25</v>
      </c>
      <c r="N292" s="149"/>
      <c r="O292" s="150"/>
      <c r="P292" s="41" t="s">
        <v>110</v>
      </c>
      <c r="Q292" s="4"/>
      <c r="R292" s="114">
        <f>ROUNDUP(M292/27,1)</f>
        <v>6.5</v>
      </c>
      <c r="S292" s="115"/>
      <c r="T292" s="4" t="s">
        <v>37</v>
      </c>
      <c r="U292" s="3"/>
      <c r="V292" s="4"/>
      <c r="W292" s="25"/>
      <c r="X292" s="25"/>
      <c r="Y292" s="25"/>
      <c r="Z292" s="25"/>
      <c r="AA292" s="25"/>
      <c r="AB292" s="25"/>
      <c r="AC292" s="25"/>
    </row>
    <row r="293" spans="1:29">
      <c r="A293" s="4"/>
      <c r="B293" s="4"/>
      <c r="C293" s="4"/>
      <c r="D293" s="4"/>
      <c r="E293" s="4"/>
      <c r="F293" s="4"/>
      <c r="G293" s="4"/>
      <c r="H293" s="4"/>
      <c r="I293" s="4"/>
      <c r="J293" s="3"/>
      <c r="K293" s="3"/>
      <c r="L293" s="3"/>
      <c r="M293" s="48"/>
      <c r="N293" s="13"/>
      <c r="O293" s="49" t="s">
        <v>11</v>
      </c>
      <c r="P293" s="41"/>
      <c r="Q293" s="4"/>
      <c r="R293" s="142">
        <f>R292</f>
        <v>6.5</v>
      </c>
      <c r="S293" s="143"/>
      <c r="T293" s="7" t="s">
        <v>37</v>
      </c>
      <c r="U293" s="7"/>
      <c r="V293" s="4"/>
      <c r="W293" s="25"/>
      <c r="X293" s="25"/>
      <c r="Y293" s="25"/>
      <c r="Z293" s="25"/>
      <c r="AA293" s="25"/>
      <c r="AB293" s="25"/>
      <c r="AC293" s="25"/>
    </row>
    <row r="294" spans="1:29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9"/>
      <c r="U294" s="25"/>
      <c r="V294" s="4"/>
      <c r="W294" s="4"/>
      <c r="X294" s="4"/>
      <c r="Y294" s="4"/>
      <c r="Z294" s="25"/>
      <c r="AA294" s="25"/>
      <c r="AB294" s="25"/>
      <c r="AC294" s="25"/>
    </row>
    <row r="295" spans="1:29">
      <c r="A295" s="3" t="s">
        <v>234</v>
      </c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3"/>
      <c r="S295" s="4"/>
      <c r="T295" s="9"/>
      <c r="U295" s="25"/>
      <c r="V295" s="4"/>
      <c r="W295" s="4"/>
      <c r="X295" s="4"/>
      <c r="Y295" s="4"/>
      <c r="Z295" s="110">
        <v>38</v>
      </c>
      <c r="AA295" s="110"/>
      <c r="AB295" s="3" t="s">
        <v>26</v>
      </c>
      <c r="AC295" s="4"/>
    </row>
    <row r="296" spans="1:29">
      <c r="A296" s="4"/>
      <c r="B296" s="1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>
      <c r="A298" s="3" t="s">
        <v>54</v>
      </c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3" t="s">
        <v>37</v>
      </c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>
      <c r="A299" s="4"/>
      <c r="B299" s="4"/>
      <c r="C299" s="4" t="s">
        <v>244</v>
      </c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57"/>
      <c r="S299" s="95">
        <v>74</v>
      </c>
      <c r="T299" s="96"/>
      <c r="U299" s="3" t="s">
        <v>37</v>
      </c>
      <c r="V299" s="4"/>
      <c r="W299" s="4"/>
      <c r="X299" s="4"/>
      <c r="Y299" s="4"/>
      <c r="Z299" s="4"/>
      <c r="AC299" s="4"/>
    </row>
    <row r="300" spans="1:29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9"/>
      <c r="U300" s="25"/>
      <c r="V300" s="25"/>
      <c r="W300" s="7"/>
      <c r="X300" s="7"/>
      <c r="Y300" s="4"/>
      <c r="Z300" s="4"/>
      <c r="AA300" s="4"/>
      <c r="AB300" s="4"/>
      <c r="AC300" s="4"/>
    </row>
  </sheetData>
  <mergeCells count="214">
    <mergeCell ref="AI4:AM4"/>
    <mergeCell ref="T12:V12"/>
    <mergeCell ref="T13:V13"/>
    <mergeCell ref="T14:V14"/>
    <mergeCell ref="Z14:AA14"/>
    <mergeCell ref="T25:V25"/>
    <mergeCell ref="X3:Y3"/>
    <mergeCell ref="Z3:AB3"/>
    <mergeCell ref="H4:J4"/>
    <mergeCell ref="K4:L4"/>
    <mergeCell ref="M4:N4"/>
    <mergeCell ref="O4:Q4"/>
    <mergeCell ref="S4:U4"/>
    <mergeCell ref="H3:J3"/>
    <mergeCell ref="K3:L3"/>
    <mergeCell ref="Z53:AB53"/>
    <mergeCell ref="V53:W53"/>
    <mergeCell ref="K54:L54"/>
    <mergeCell ref="M54:N54"/>
    <mergeCell ref="O54:Q54"/>
    <mergeCell ref="S54:U54"/>
    <mergeCell ref="AE98:AF98"/>
    <mergeCell ref="S299:T299"/>
    <mergeCell ref="H1:J1"/>
    <mergeCell ref="K1:U1"/>
    <mergeCell ref="V1:Y1"/>
    <mergeCell ref="Z1:AC1"/>
    <mergeCell ref="K2:U2"/>
    <mergeCell ref="V2:W2"/>
    <mergeCell ref="T277:V277"/>
    <mergeCell ref="M3:N3"/>
    <mergeCell ref="O3:Q3"/>
    <mergeCell ref="S3:U3"/>
    <mergeCell ref="V3:W3"/>
    <mergeCell ref="H51:J51"/>
    <mergeCell ref="K51:U51"/>
    <mergeCell ref="V51:Y51"/>
    <mergeCell ref="Z51:AC51"/>
    <mergeCell ref="K52:U52"/>
    <mergeCell ref="V52:W52"/>
    <mergeCell ref="T26:V26"/>
    <mergeCell ref="T27:V27"/>
    <mergeCell ref="Z27:AA27"/>
    <mergeCell ref="H53:J53"/>
    <mergeCell ref="K53:L53"/>
    <mergeCell ref="M53:N53"/>
    <mergeCell ref="O53:Q53"/>
    <mergeCell ref="S53:U53"/>
    <mergeCell ref="U101:V101"/>
    <mergeCell ref="H54:J54"/>
    <mergeCell ref="H103:J103"/>
    <mergeCell ref="K103:U103"/>
    <mergeCell ref="V103:Y103"/>
    <mergeCell ref="X53:Y53"/>
    <mergeCell ref="Z103:AC103"/>
    <mergeCell ref="K104:U104"/>
    <mergeCell ref="V104:W104"/>
    <mergeCell ref="T87:V87"/>
    <mergeCell ref="T88:V88"/>
    <mergeCell ref="T98:V98"/>
    <mergeCell ref="T99:V99"/>
    <mergeCell ref="T100:V100"/>
    <mergeCell ref="X105:Y105"/>
    <mergeCell ref="Z105:AB105"/>
    <mergeCell ref="V105:W105"/>
    <mergeCell ref="H106:J106"/>
    <mergeCell ref="K106:L106"/>
    <mergeCell ref="M106:N106"/>
    <mergeCell ref="O106:Q106"/>
    <mergeCell ref="S106:U106"/>
    <mergeCell ref="H105:J105"/>
    <mergeCell ref="K105:L105"/>
    <mergeCell ref="M105:N105"/>
    <mergeCell ref="O105:Q105"/>
    <mergeCell ref="S105:U105"/>
    <mergeCell ref="X120:Y120"/>
    <mergeCell ref="T121:U121"/>
    <mergeCell ref="X124:Y124"/>
    <mergeCell ref="T125:U125"/>
    <mergeCell ref="X128:Y128"/>
    <mergeCell ref="X129:Y129"/>
    <mergeCell ref="X108:Y108"/>
    <mergeCell ref="X109:Y109"/>
    <mergeCell ref="X110:Y110"/>
    <mergeCell ref="T113:U113"/>
    <mergeCell ref="X116:Y116"/>
    <mergeCell ref="T117:U117"/>
    <mergeCell ref="X147:Y147"/>
    <mergeCell ref="H151:J151"/>
    <mergeCell ref="K151:U151"/>
    <mergeCell ref="V151:Y151"/>
    <mergeCell ref="Z151:AC151"/>
    <mergeCell ref="K152:U152"/>
    <mergeCell ref="V152:W152"/>
    <mergeCell ref="X131:Y131"/>
    <mergeCell ref="U134:V134"/>
    <mergeCell ref="X137:Y137"/>
    <mergeCell ref="X142:Y142"/>
    <mergeCell ref="U144:V144"/>
    <mergeCell ref="X153:Y153"/>
    <mergeCell ref="Z153:AB153"/>
    <mergeCell ref="H154:J154"/>
    <mergeCell ref="K154:L154"/>
    <mergeCell ref="M154:N154"/>
    <mergeCell ref="O154:Q154"/>
    <mergeCell ref="S154:U154"/>
    <mergeCell ref="H153:J153"/>
    <mergeCell ref="K153:L153"/>
    <mergeCell ref="M153:N153"/>
    <mergeCell ref="O153:Q153"/>
    <mergeCell ref="S153:U153"/>
    <mergeCell ref="V153:W153"/>
    <mergeCell ref="T176:U176"/>
    <mergeCell ref="T181:U181"/>
    <mergeCell ref="T182:U182"/>
    <mergeCell ref="U185:V185"/>
    <mergeCell ref="U156:V156"/>
    <mergeCell ref="X159:Y159"/>
    <mergeCell ref="X164:Y164"/>
    <mergeCell ref="U166:V166"/>
    <mergeCell ref="X169:Y169"/>
    <mergeCell ref="X170:Y170"/>
    <mergeCell ref="U193:V193"/>
    <mergeCell ref="U195:V195"/>
    <mergeCell ref="U196:V196"/>
    <mergeCell ref="U197:V197"/>
    <mergeCell ref="H199:J199"/>
    <mergeCell ref="K199:U199"/>
    <mergeCell ref="V199:Y199"/>
    <mergeCell ref="U186:V186"/>
    <mergeCell ref="U187:V187"/>
    <mergeCell ref="U188:V188"/>
    <mergeCell ref="U190:V190"/>
    <mergeCell ref="U191:V191"/>
    <mergeCell ref="U192:V192"/>
    <mergeCell ref="Z201:AB201"/>
    <mergeCell ref="H202:J202"/>
    <mergeCell ref="K202:L202"/>
    <mergeCell ref="M202:N202"/>
    <mergeCell ref="O202:Q202"/>
    <mergeCell ref="S202:U202"/>
    <mergeCell ref="Z199:AC199"/>
    <mergeCell ref="K200:U200"/>
    <mergeCell ref="V200:W200"/>
    <mergeCell ref="H201:J201"/>
    <mergeCell ref="K201:L201"/>
    <mergeCell ref="M201:N201"/>
    <mergeCell ref="O201:Q201"/>
    <mergeCell ref="S201:U201"/>
    <mergeCell ref="V201:W201"/>
    <mergeCell ref="X201:Y201"/>
    <mergeCell ref="U212:V212"/>
    <mergeCell ref="U213:V213"/>
    <mergeCell ref="U215:V215"/>
    <mergeCell ref="U216:V216"/>
    <mergeCell ref="U217:V217"/>
    <mergeCell ref="U220:V220"/>
    <mergeCell ref="U205:V205"/>
    <mergeCell ref="U206:V206"/>
    <mergeCell ref="U207:V207"/>
    <mergeCell ref="U208:V208"/>
    <mergeCell ref="U210:V210"/>
    <mergeCell ref="U211:V211"/>
    <mergeCell ref="U232:V232"/>
    <mergeCell ref="U233:V233"/>
    <mergeCell ref="X234:Y234"/>
    <mergeCell ref="X235:Y235"/>
    <mergeCell ref="W238:X238"/>
    <mergeCell ref="L239:M239"/>
    <mergeCell ref="U221:V221"/>
    <mergeCell ref="U222:V222"/>
    <mergeCell ref="U226:V226"/>
    <mergeCell ref="U227:V227"/>
    <mergeCell ref="X228:Y228"/>
    <mergeCell ref="X229:Y229"/>
    <mergeCell ref="K248:U248"/>
    <mergeCell ref="V248:W248"/>
    <mergeCell ref="H249:J249"/>
    <mergeCell ref="K249:L249"/>
    <mergeCell ref="M249:N249"/>
    <mergeCell ref="O249:Q249"/>
    <mergeCell ref="S249:U249"/>
    <mergeCell ref="V249:W249"/>
    <mergeCell ref="Y240:Z240"/>
    <mergeCell ref="W241:X241"/>
    <mergeCell ref="L242:M242"/>
    <mergeCell ref="Y243:Z243"/>
    <mergeCell ref="Y244:Z244"/>
    <mergeCell ref="H247:J247"/>
    <mergeCell ref="K247:U247"/>
    <mergeCell ref="V247:Y247"/>
    <mergeCell ref="Z247:AC247"/>
    <mergeCell ref="T275:V275"/>
    <mergeCell ref="T276:V276"/>
    <mergeCell ref="M282:O282"/>
    <mergeCell ref="M283:O283"/>
    <mergeCell ref="X249:Y249"/>
    <mergeCell ref="Z249:AB249"/>
    <mergeCell ref="H250:J250"/>
    <mergeCell ref="K250:L250"/>
    <mergeCell ref="M250:N250"/>
    <mergeCell ref="O250:Q250"/>
    <mergeCell ref="S250:U250"/>
    <mergeCell ref="M292:O292"/>
    <mergeCell ref="R292:S292"/>
    <mergeCell ref="R293:S293"/>
    <mergeCell ref="Z295:AA295"/>
    <mergeCell ref="M284:O284"/>
    <mergeCell ref="M285:O285"/>
    <mergeCell ref="V285:W285"/>
    <mergeCell ref="M289:O289"/>
    <mergeCell ref="M290:O290"/>
    <mergeCell ref="M291:O291"/>
    <mergeCell ref="R285:S285"/>
  </mergeCells>
  <phoneticPr fontId="21" type="noConversion"/>
  <printOptions horizontalCentered="1"/>
  <pageMargins left="0.7" right="0.3" top="0.34" bottom="0.28999999999999998" header="0" footer="0"/>
  <pageSetup scale="79" orientation="portrait" horizontalDpi="300" verticalDpi="300" r:id="rId1"/>
  <rowBreaks count="5" manualBreakCount="5">
    <brk id="50" max="28" man="1"/>
    <brk id="102" max="28" man="1"/>
    <brk id="150" max="28" man="1"/>
    <brk id="198" max="28" man="1"/>
    <brk id="246" max="2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HAS-9-17.04</vt:lpstr>
      <vt:lpstr>HAS-646-1.12</vt:lpstr>
      <vt:lpstr>'HAS-646-1.12'!NineSubSummary</vt:lpstr>
      <vt:lpstr>'HAS-9-17.04'!NineSubSummary</vt:lpstr>
      <vt:lpstr>'HAS-646-1.12'!Print_Area</vt:lpstr>
      <vt:lpstr>'HAS-9-17.04'!Print_Area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EDG Computation Sheet (blank)</dc:title>
  <dc:creator>S. A. Cook</dc:creator>
  <cp:lastModifiedBy>Robert Sabol</cp:lastModifiedBy>
  <cp:lastPrinted>2025-07-28T13:18:01Z</cp:lastPrinted>
  <dcterms:created xsi:type="dcterms:W3CDTF">2011-04-06T18:48:23Z</dcterms:created>
  <dcterms:modified xsi:type="dcterms:W3CDTF">2025-12-29T19:09:06Z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